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330 - VODOVODNÍ ŘADY" sheetId="2" r:id="rId2"/>
    <sheet name="SO 330.1 - NÁHRADNÍ ZÁSOB..." sheetId="3" r:id="rId3"/>
    <sheet name="SO 340 - VODOVODNÍ PŘÍPOJKY" sheetId="4" r:id="rId4"/>
    <sheet name="SO 90 - OSTATNÍ NÁKLADY" sheetId="5" r:id="rId5"/>
    <sheet name="Seznam figur" sheetId="6" r:id="rId6"/>
  </sheets>
  <definedNames>
    <definedName name="_xlnm._FilterDatabase" localSheetId="1" hidden="1">'SO 330 - VODOVODNÍ ŘADY'!$C$132:$K$584</definedName>
    <definedName name="_xlnm._FilterDatabase" localSheetId="2" hidden="1">'SO 330.1 - NÁHRADNÍ ZÁSOB...'!$C$133:$K$356</definedName>
    <definedName name="_xlnm._FilterDatabase" localSheetId="3" hidden="1">'SO 340 - VODOVODNÍ PŘÍPOJKY'!$C$133:$K$481</definedName>
    <definedName name="_xlnm._FilterDatabase" localSheetId="4" hidden="1">'SO 90 - OSTATNÍ NÁKLADY'!$C$127:$K$191</definedName>
    <definedName name="_xlnm.Print_Titles" localSheetId="0">'Rekapitulace stavby'!$92:$92</definedName>
    <definedName name="_xlnm.Print_Titles" localSheetId="5">'Seznam figur'!$9:$9</definedName>
    <definedName name="_xlnm.Print_Titles" localSheetId="1">'SO 330 - VODOVODNÍ ŘADY'!$132:$132</definedName>
    <definedName name="_xlnm.Print_Titles" localSheetId="2">'SO 330.1 - NÁHRADNÍ ZÁSOB...'!$133:$133</definedName>
    <definedName name="_xlnm.Print_Titles" localSheetId="3">'SO 340 - VODOVODNÍ PŘÍPOJKY'!$133:$133</definedName>
    <definedName name="_xlnm.Print_Titles" localSheetId="4">'SO 90 - OSTATNÍ NÁKLADY'!$127:$127</definedName>
    <definedName name="_xlnm.Print_Area" localSheetId="0">'Rekapitulace stavby'!$D$4:$AO$76,'Rekapitulace stavby'!$C$82:$AQ$99</definedName>
    <definedName name="_xlnm.Print_Area" localSheetId="5">'Seznam figur'!$C$4:$G$448</definedName>
    <definedName name="_xlnm.Print_Area" localSheetId="1">'SO 330 - VODOVODNÍ ŘADY'!$C$4:$J$41,'SO 330 - VODOVODNÍ ŘADY'!$C$50:$J$76,'SO 330 - VODOVODNÍ ŘADY'!$C$82:$J$114,'SO 330 - VODOVODNÍ ŘADY'!$C$120:$K$584</definedName>
    <definedName name="_xlnm.Print_Area" localSheetId="2">'SO 330.1 - NÁHRADNÍ ZÁSOB...'!$C$4:$J$41,'SO 330.1 - NÁHRADNÍ ZÁSOB...'!$C$50:$J$76,'SO 330.1 - NÁHRADNÍ ZÁSOB...'!$C$82:$J$115,'SO 330.1 - NÁHRADNÍ ZÁSOB...'!$C$121:$K$356</definedName>
    <definedName name="_xlnm.Print_Area" localSheetId="3">'SO 340 - VODOVODNÍ PŘÍPOJKY'!$C$4:$J$41,'SO 340 - VODOVODNÍ PŘÍPOJKY'!$C$50:$J$76,'SO 340 - VODOVODNÍ PŘÍPOJKY'!$C$82:$J$115,'SO 340 - VODOVODNÍ PŘÍPOJKY'!$C$121:$K$481</definedName>
    <definedName name="_xlnm.Print_Area" localSheetId="4">'SO 90 - OSTATNÍ NÁKLADY'!$C$4:$J$41,'SO 90 - OSTATNÍ NÁKLADY'!$C$50:$J$76,'SO 90 - OSTATNÍ NÁKLADY'!$C$82:$J$109,'SO 90 - OSTATNÍ NÁKLADY'!$C$115:$K$191</definedName>
  </definedNames>
  <calcPr calcId="145621"/>
</workbook>
</file>

<file path=xl/calcChain.xml><?xml version="1.0" encoding="utf-8"?>
<calcChain xmlns="http://schemas.openxmlformats.org/spreadsheetml/2006/main">
  <c r="D7" i="6" l="1"/>
  <c r="J39" i="5"/>
  <c r="J38" i="5"/>
  <c r="AY98" i="1" s="1"/>
  <c r="J37" i="5"/>
  <c r="AX98" i="1" s="1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F122" i="5"/>
  <c r="E120" i="5"/>
  <c r="BI107" i="5"/>
  <c r="BH107" i="5"/>
  <c r="BG107" i="5"/>
  <c r="BF107" i="5"/>
  <c r="BI106" i="5"/>
  <c r="BH106" i="5"/>
  <c r="BG106" i="5"/>
  <c r="BF106" i="5"/>
  <c r="BE106" i="5"/>
  <c r="BI105" i="5"/>
  <c r="BH105" i="5"/>
  <c r="BG105" i="5"/>
  <c r="BF105" i="5"/>
  <c r="BE105" i="5"/>
  <c r="BI104" i="5"/>
  <c r="BH104" i="5"/>
  <c r="BG104" i="5"/>
  <c r="BF104" i="5"/>
  <c r="BE104" i="5"/>
  <c r="BI103" i="5"/>
  <c r="BH103" i="5"/>
  <c r="BG103" i="5"/>
  <c r="BF103" i="5"/>
  <c r="BE103" i="5"/>
  <c r="BI102" i="5"/>
  <c r="BH102" i="5"/>
  <c r="BG102" i="5"/>
  <c r="BF102" i="5"/>
  <c r="BE102" i="5"/>
  <c r="F89" i="5"/>
  <c r="E87" i="5"/>
  <c r="J24" i="5"/>
  <c r="E24" i="5"/>
  <c r="J125" i="5" s="1"/>
  <c r="J23" i="5"/>
  <c r="J21" i="5"/>
  <c r="E21" i="5"/>
  <c r="J124" i="5" s="1"/>
  <c r="J20" i="5"/>
  <c r="J18" i="5"/>
  <c r="E18" i="5"/>
  <c r="F92" i="5" s="1"/>
  <c r="J17" i="5"/>
  <c r="J15" i="5"/>
  <c r="E15" i="5"/>
  <c r="F91" i="5" s="1"/>
  <c r="J14" i="5"/>
  <c r="J122" i="5"/>
  <c r="E7" i="5"/>
  <c r="E85" i="5"/>
  <c r="J39" i="4"/>
  <c r="J38" i="4"/>
  <c r="AY97" i="1" s="1"/>
  <c r="J37" i="4"/>
  <c r="AX97" i="1" s="1"/>
  <c r="BI481" i="4"/>
  <c r="BH481" i="4"/>
  <c r="BG481" i="4"/>
  <c r="BF481" i="4"/>
  <c r="T481" i="4"/>
  <c r="R481" i="4"/>
  <c r="P481" i="4"/>
  <c r="BI478" i="4"/>
  <c r="BH478" i="4"/>
  <c r="BG478" i="4"/>
  <c r="BF478" i="4"/>
  <c r="T478" i="4"/>
  <c r="R478" i="4"/>
  <c r="P478" i="4"/>
  <c r="BI475" i="4"/>
  <c r="BH475" i="4"/>
  <c r="BG475" i="4"/>
  <c r="BF475" i="4"/>
  <c r="T475" i="4"/>
  <c r="R475" i="4"/>
  <c r="P475" i="4"/>
  <c r="BI472" i="4"/>
  <c r="BH472" i="4"/>
  <c r="BG472" i="4"/>
  <c r="BF472" i="4"/>
  <c r="T472" i="4"/>
  <c r="R472" i="4"/>
  <c r="P472" i="4"/>
  <c r="BI469" i="4"/>
  <c r="BH469" i="4"/>
  <c r="BG469" i="4"/>
  <c r="BF469" i="4"/>
  <c r="T469" i="4"/>
  <c r="R469" i="4"/>
  <c r="P469" i="4"/>
  <c r="BI463" i="4"/>
  <c r="BH463" i="4"/>
  <c r="BG463" i="4"/>
  <c r="BF463" i="4"/>
  <c r="T463" i="4"/>
  <c r="R463" i="4"/>
  <c r="P463" i="4"/>
  <c r="BI461" i="4"/>
  <c r="BH461" i="4"/>
  <c r="BG461" i="4"/>
  <c r="BF461" i="4"/>
  <c r="T461" i="4"/>
  <c r="R461" i="4"/>
  <c r="P461" i="4"/>
  <c r="BI450" i="4"/>
  <c r="BH450" i="4"/>
  <c r="BG450" i="4"/>
  <c r="BF450" i="4"/>
  <c r="T450" i="4"/>
  <c r="R450" i="4"/>
  <c r="P450" i="4"/>
  <c r="BI445" i="4"/>
  <c r="BH445" i="4"/>
  <c r="BG445" i="4"/>
  <c r="BF445" i="4"/>
  <c r="T445" i="4"/>
  <c r="R445" i="4"/>
  <c r="P445" i="4"/>
  <c r="BI442" i="4"/>
  <c r="BH442" i="4"/>
  <c r="BG442" i="4"/>
  <c r="BF442" i="4"/>
  <c r="T442" i="4"/>
  <c r="R442" i="4"/>
  <c r="P442" i="4"/>
  <c r="BI440" i="4"/>
  <c r="BH440" i="4"/>
  <c r="BG440" i="4"/>
  <c r="BF440" i="4"/>
  <c r="T440" i="4"/>
  <c r="R440" i="4"/>
  <c r="P440" i="4"/>
  <c r="BI438" i="4"/>
  <c r="BH438" i="4"/>
  <c r="BG438" i="4"/>
  <c r="BF438" i="4"/>
  <c r="T438" i="4"/>
  <c r="R438" i="4"/>
  <c r="P438" i="4"/>
  <c r="BI434" i="4"/>
  <c r="BH434" i="4"/>
  <c r="BG434" i="4"/>
  <c r="BF434" i="4"/>
  <c r="T434" i="4"/>
  <c r="R434" i="4"/>
  <c r="P434" i="4"/>
  <c r="BI432" i="4"/>
  <c r="BH432" i="4"/>
  <c r="BG432" i="4"/>
  <c r="BF432" i="4"/>
  <c r="T432" i="4"/>
  <c r="R432" i="4"/>
  <c r="P432" i="4"/>
  <c r="BI430" i="4"/>
  <c r="BH430" i="4"/>
  <c r="BG430" i="4"/>
  <c r="BF430" i="4"/>
  <c r="T430" i="4"/>
  <c r="R430" i="4"/>
  <c r="P430" i="4"/>
  <c r="BI428" i="4"/>
  <c r="BH428" i="4"/>
  <c r="BG428" i="4"/>
  <c r="BF428" i="4"/>
  <c r="T428" i="4"/>
  <c r="R428" i="4"/>
  <c r="P428" i="4"/>
  <c r="BI425" i="4"/>
  <c r="BH425" i="4"/>
  <c r="BG425" i="4"/>
  <c r="BF425" i="4"/>
  <c r="T425" i="4"/>
  <c r="R425" i="4"/>
  <c r="P425" i="4"/>
  <c r="BI423" i="4"/>
  <c r="BH423" i="4"/>
  <c r="BG423" i="4"/>
  <c r="BF423" i="4"/>
  <c r="T423" i="4"/>
  <c r="R423" i="4"/>
  <c r="P423" i="4"/>
  <c r="BI420" i="4"/>
  <c r="BH420" i="4"/>
  <c r="BG420" i="4"/>
  <c r="BF420" i="4"/>
  <c r="T420" i="4"/>
  <c r="R420" i="4"/>
  <c r="P420" i="4"/>
  <c r="BI416" i="4"/>
  <c r="BH416" i="4"/>
  <c r="BG416" i="4"/>
  <c r="BF416" i="4"/>
  <c r="T416" i="4"/>
  <c r="R416" i="4"/>
  <c r="P416" i="4"/>
  <c r="BI413" i="4"/>
  <c r="BH413" i="4"/>
  <c r="BG413" i="4"/>
  <c r="BF413" i="4"/>
  <c r="T413" i="4"/>
  <c r="R413" i="4"/>
  <c r="P413" i="4"/>
  <c r="BI411" i="4"/>
  <c r="BH411" i="4"/>
  <c r="BG411" i="4"/>
  <c r="BF411" i="4"/>
  <c r="T411" i="4"/>
  <c r="R411" i="4"/>
  <c r="P411" i="4"/>
  <c r="BI409" i="4"/>
  <c r="BH409" i="4"/>
  <c r="BG409" i="4"/>
  <c r="BF409" i="4"/>
  <c r="T409" i="4"/>
  <c r="R409" i="4"/>
  <c r="P409" i="4"/>
  <c r="BI406" i="4"/>
  <c r="BH406" i="4"/>
  <c r="BG406" i="4"/>
  <c r="BF406" i="4"/>
  <c r="T406" i="4"/>
  <c r="R406" i="4"/>
  <c r="P406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399" i="4"/>
  <c r="BH399" i="4"/>
  <c r="BG399" i="4"/>
  <c r="BF399" i="4"/>
  <c r="T399" i="4"/>
  <c r="R399" i="4"/>
  <c r="P399" i="4"/>
  <c r="BI397" i="4"/>
  <c r="BH397" i="4"/>
  <c r="BG397" i="4"/>
  <c r="BF397" i="4"/>
  <c r="T397" i="4"/>
  <c r="R397" i="4"/>
  <c r="P397" i="4"/>
  <c r="BI395" i="4"/>
  <c r="BH395" i="4"/>
  <c r="BG395" i="4"/>
  <c r="BF395" i="4"/>
  <c r="T395" i="4"/>
  <c r="R395" i="4"/>
  <c r="P395" i="4"/>
  <c r="BI393" i="4"/>
  <c r="BH393" i="4"/>
  <c r="BG393" i="4"/>
  <c r="BF393" i="4"/>
  <c r="T393" i="4"/>
  <c r="R393" i="4"/>
  <c r="P393" i="4"/>
  <c r="BI391" i="4"/>
  <c r="BH391" i="4"/>
  <c r="BG391" i="4"/>
  <c r="BF391" i="4"/>
  <c r="T391" i="4"/>
  <c r="R391" i="4"/>
  <c r="P391" i="4"/>
  <c r="BI389" i="4"/>
  <c r="BH389" i="4"/>
  <c r="BG389" i="4"/>
  <c r="BF389" i="4"/>
  <c r="T389" i="4"/>
  <c r="R389" i="4"/>
  <c r="P389" i="4"/>
  <c r="BI387" i="4"/>
  <c r="BH387" i="4"/>
  <c r="BG387" i="4"/>
  <c r="BF387" i="4"/>
  <c r="T387" i="4"/>
  <c r="R387" i="4"/>
  <c r="P387" i="4"/>
  <c r="BI384" i="4"/>
  <c r="BH384" i="4"/>
  <c r="BG384" i="4"/>
  <c r="BF384" i="4"/>
  <c r="T384" i="4"/>
  <c r="T383" i="4"/>
  <c r="R384" i="4"/>
  <c r="R383" i="4"/>
  <c r="P384" i="4"/>
  <c r="P383" i="4"/>
  <c r="BI379" i="4"/>
  <c r="BH379" i="4"/>
  <c r="BG379" i="4"/>
  <c r="BF379" i="4"/>
  <c r="T379" i="4"/>
  <c r="R379" i="4"/>
  <c r="P379" i="4"/>
  <c r="BI377" i="4"/>
  <c r="BH377" i="4"/>
  <c r="BG377" i="4"/>
  <c r="BF377" i="4"/>
  <c r="T377" i="4"/>
  <c r="R377" i="4"/>
  <c r="P377" i="4"/>
  <c r="BI373" i="4"/>
  <c r="BH373" i="4"/>
  <c r="BG373" i="4"/>
  <c r="BF373" i="4"/>
  <c r="T373" i="4"/>
  <c r="R373" i="4"/>
  <c r="P373" i="4"/>
  <c r="BI369" i="4"/>
  <c r="BH369" i="4"/>
  <c r="BG369" i="4"/>
  <c r="BF369" i="4"/>
  <c r="T369" i="4"/>
  <c r="R369" i="4"/>
  <c r="P369" i="4"/>
  <c r="BI367" i="4"/>
  <c r="BH367" i="4"/>
  <c r="BG367" i="4"/>
  <c r="BF367" i="4"/>
  <c r="T367" i="4"/>
  <c r="R367" i="4"/>
  <c r="P367" i="4"/>
  <c r="BI365" i="4"/>
  <c r="BH365" i="4"/>
  <c r="BG365" i="4"/>
  <c r="BF365" i="4"/>
  <c r="T365" i="4"/>
  <c r="R365" i="4"/>
  <c r="P365" i="4"/>
  <c r="BI362" i="4"/>
  <c r="BH362" i="4"/>
  <c r="BG362" i="4"/>
  <c r="BF362" i="4"/>
  <c r="T362" i="4"/>
  <c r="R362" i="4"/>
  <c r="P362" i="4"/>
  <c r="BI360" i="4"/>
  <c r="BH360" i="4"/>
  <c r="BG360" i="4"/>
  <c r="BF360" i="4"/>
  <c r="T360" i="4"/>
  <c r="R360" i="4"/>
  <c r="P360" i="4"/>
  <c r="BI357" i="4"/>
  <c r="BH357" i="4"/>
  <c r="BG357" i="4"/>
  <c r="BF357" i="4"/>
  <c r="T357" i="4"/>
  <c r="R357" i="4"/>
  <c r="P357" i="4"/>
  <c r="BI352" i="4"/>
  <c r="BH352" i="4"/>
  <c r="BG352" i="4"/>
  <c r="BF352" i="4"/>
  <c r="T352" i="4"/>
  <c r="R352" i="4"/>
  <c r="P352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0" i="4"/>
  <c r="BH340" i="4"/>
  <c r="BG340" i="4"/>
  <c r="BF340" i="4"/>
  <c r="T340" i="4"/>
  <c r="T339" i="4"/>
  <c r="R340" i="4"/>
  <c r="R339" i="4"/>
  <c r="P340" i="4"/>
  <c r="P339" i="4"/>
  <c r="BI335" i="4"/>
  <c r="BH335" i="4"/>
  <c r="BG335" i="4"/>
  <c r="BF335" i="4"/>
  <c r="T335" i="4"/>
  <c r="R335" i="4"/>
  <c r="P335" i="4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28" i="4"/>
  <c r="BH328" i="4"/>
  <c r="BG328" i="4"/>
  <c r="BF328" i="4"/>
  <c r="T328" i="4"/>
  <c r="R328" i="4"/>
  <c r="P328" i="4"/>
  <c r="BI325" i="4"/>
  <c r="BH325" i="4"/>
  <c r="BG325" i="4"/>
  <c r="BF325" i="4"/>
  <c r="T325" i="4"/>
  <c r="R325" i="4"/>
  <c r="P325" i="4"/>
  <c r="BI323" i="4"/>
  <c r="BH323" i="4"/>
  <c r="BG323" i="4"/>
  <c r="BF323" i="4"/>
  <c r="T323" i="4"/>
  <c r="R323" i="4"/>
  <c r="P323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5" i="4"/>
  <c r="BH315" i="4"/>
  <c r="BG315" i="4"/>
  <c r="BF315" i="4"/>
  <c r="T315" i="4"/>
  <c r="R315" i="4"/>
  <c r="P315" i="4"/>
  <c r="BI313" i="4"/>
  <c r="BH313" i="4"/>
  <c r="BG313" i="4"/>
  <c r="BF313" i="4"/>
  <c r="T313" i="4"/>
  <c r="R313" i="4"/>
  <c r="P313" i="4"/>
  <c r="BI306" i="4"/>
  <c r="BH306" i="4"/>
  <c r="BG306" i="4"/>
  <c r="BF306" i="4"/>
  <c r="T306" i="4"/>
  <c r="R306" i="4"/>
  <c r="P306" i="4"/>
  <c r="BI304" i="4"/>
  <c r="BH304" i="4"/>
  <c r="BG304" i="4"/>
  <c r="BF304" i="4"/>
  <c r="T304" i="4"/>
  <c r="R304" i="4"/>
  <c r="P304" i="4"/>
  <c r="BI299" i="4"/>
  <c r="BH299" i="4"/>
  <c r="BG299" i="4"/>
  <c r="BF299" i="4"/>
  <c r="T299" i="4"/>
  <c r="R299" i="4"/>
  <c r="P299" i="4"/>
  <c r="BI296" i="4"/>
  <c r="BH296" i="4"/>
  <c r="BG296" i="4"/>
  <c r="BF296" i="4"/>
  <c r="T296" i="4"/>
  <c r="R296" i="4"/>
  <c r="P296" i="4"/>
  <c r="BI292" i="4"/>
  <c r="BH292" i="4"/>
  <c r="BG292" i="4"/>
  <c r="BF292" i="4"/>
  <c r="T292" i="4"/>
  <c r="R292" i="4"/>
  <c r="P292" i="4"/>
  <c r="BI289" i="4"/>
  <c r="BH289" i="4"/>
  <c r="BG289" i="4"/>
  <c r="BF289" i="4"/>
  <c r="T289" i="4"/>
  <c r="R289" i="4"/>
  <c r="P289" i="4"/>
  <c r="BI276" i="4"/>
  <c r="BH276" i="4"/>
  <c r="BG276" i="4"/>
  <c r="BF276" i="4"/>
  <c r="T276" i="4"/>
  <c r="R276" i="4"/>
  <c r="P276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5" i="4"/>
  <c r="BH265" i="4"/>
  <c r="BG265" i="4"/>
  <c r="BF265" i="4"/>
  <c r="T265" i="4"/>
  <c r="R265" i="4"/>
  <c r="P265" i="4"/>
  <c r="BI259" i="4"/>
  <c r="BH259" i="4"/>
  <c r="BG259" i="4"/>
  <c r="BF259" i="4"/>
  <c r="T259" i="4"/>
  <c r="R259" i="4"/>
  <c r="P259" i="4"/>
  <c r="BI255" i="4"/>
  <c r="BH255" i="4"/>
  <c r="BG255" i="4"/>
  <c r="BF255" i="4"/>
  <c r="T255" i="4"/>
  <c r="R255" i="4"/>
  <c r="P255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39" i="4"/>
  <c r="BH239" i="4"/>
  <c r="BG239" i="4"/>
  <c r="BF239" i="4"/>
  <c r="T239" i="4"/>
  <c r="R239" i="4"/>
  <c r="P239" i="4"/>
  <c r="BI237" i="4"/>
  <c r="BH237" i="4"/>
  <c r="BG237" i="4"/>
  <c r="BF237" i="4"/>
  <c r="T237" i="4"/>
  <c r="R237" i="4"/>
  <c r="P237" i="4"/>
  <c r="BI228" i="4"/>
  <c r="BH228" i="4"/>
  <c r="BG228" i="4"/>
  <c r="BF228" i="4"/>
  <c r="T228" i="4"/>
  <c r="R228" i="4"/>
  <c r="P228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37" i="4"/>
  <c r="BH137" i="4"/>
  <c r="BG137" i="4"/>
  <c r="BF137" i="4"/>
  <c r="T137" i="4"/>
  <c r="R137" i="4"/>
  <c r="P137" i="4"/>
  <c r="F128" i="4"/>
  <c r="E126" i="4"/>
  <c r="BI113" i="4"/>
  <c r="BH113" i="4"/>
  <c r="BG113" i="4"/>
  <c r="BF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BI108" i="4"/>
  <c r="BH108" i="4"/>
  <c r="BG108" i="4"/>
  <c r="BF108" i="4"/>
  <c r="BE108" i="4"/>
  <c r="F89" i="4"/>
  <c r="E87" i="4"/>
  <c r="J24" i="4"/>
  <c r="E24" i="4"/>
  <c r="J131" i="4" s="1"/>
  <c r="J23" i="4"/>
  <c r="J21" i="4"/>
  <c r="E21" i="4"/>
  <c r="J91" i="4" s="1"/>
  <c r="J20" i="4"/>
  <c r="J18" i="4"/>
  <c r="E18" i="4"/>
  <c r="F131" i="4" s="1"/>
  <c r="J17" i="4"/>
  <c r="J15" i="4"/>
  <c r="E15" i="4"/>
  <c r="F130" i="4" s="1"/>
  <c r="J14" i="4"/>
  <c r="J128" i="4"/>
  <c r="E7" i="4"/>
  <c r="E85" i="4"/>
  <c r="J39" i="3"/>
  <c r="J38" i="3"/>
  <c r="AY96" i="1" s="1"/>
  <c r="J37" i="3"/>
  <c r="AX96" i="1" s="1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39" i="3"/>
  <c r="BH339" i="3"/>
  <c r="BG339" i="3"/>
  <c r="BF339" i="3"/>
  <c r="T339" i="3"/>
  <c r="R339" i="3"/>
  <c r="P339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26" i="3"/>
  <c r="BH326" i="3"/>
  <c r="BG326" i="3"/>
  <c r="BF326" i="3"/>
  <c r="T326" i="3"/>
  <c r="R326" i="3"/>
  <c r="P326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0" i="3"/>
  <c r="BH230" i="3"/>
  <c r="BG230" i="3"/>
  <c r="BF230" i="3"/>
  <c r="T230" i="3"/>
  <c r="R230" i="3"/>
  <c r="P230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66" i="3"/>
  <c r="BH166" i="3"/>
  <c r="BG166" i="3"/>
  <c r="BF166" i="3"/>
  <c r="T166" i="3"/>
  <c r="R166" i="3"/>
  <c r="P166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F128" i="3"/>
  <c r="E126" i="3"/>
  <c r="BI113" i="3"/>
  <c r="BH113" i="3"/>
  <c r="BG113" i="3"/>
  <c r="BF113" i="3"/>
  <c r="BI112" i="3"/>
  <c r="BH112" i="3"/>
  <c r="BG112" i="3"/>
  <c r="BF112" i="3"/>
  <c r="BE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F89" i="3"/>
  <c r="E87" i="3"/>
  <c r="J24" i="3"/>
  <c r="E24" i="3"/>
  <c r="J131" i="3" s="1"/>
  <c r="J23" i="3"/>
  <c r="J21" i="3"/>
  <c r="E21" i="3"/>
  <c r="J130" i="3" s="1"/>
  <c r="J20" i="3"/>
  <c r="J18" i="3"/>
  <c r="E18" i="3"/>
  <c r="F92" i="3" s="1"/>
  <c r="J17" i="3"/>
  <c r="J15" i="3"/>
  <c r="E15" i="3"/>
  <c r="F130" i="3" s="1"/>
  <c r="J14" i="3"/>
  <c r="J128" i="3"/>
  <c r="E7" i="3"/>
  <c r="E85" i="3"/>
  <c r="J39" i="2"/>
  <c r="J38" i="2"/>
  <c r="AY95" i="1" s="1"/>
  <c r="J37" i="2"/>
  <c r="AX95" i="1" s="1"/>
  <c r="BI584" i="2"/>
  <c r="BH584" i="2"/>
  <c r="BG584" i="2"/>
  <c r="BF584" i="2"/>
  <c r="T584" i="2"/>
  <c r="R584" i="2"/>
  <c r="P584" i="2"/>
  <c r="BI581" i="2"/>
  <c r="BH581" i="2"/>
  <c r="BG581" i="2"/>
  <c r="BF581" i="2"/>
  <c r="T581" i="2"/>
  <c r="R581" i="2"/>
  <c r="P581" i="2"/>
  <c r="BI578" i="2"/>
  <c r="BH578" i="2"/>
  <c r="BG578" i="2"/>
  <c r="BF578" i="2"/>
  <c r="T578" i="2"/>
  <c r="R578" i="2"/>
  <c r="P578" i="2"/>
  <c r="BI575" i="2"/>
  <c r="BH575" i="2"/>
  <c r="BG575" i="2"/>
  <c r="BF575" i="2"/>
  <c r="T575" i="2"/>
  <c r="R575" i="2"/>
  <c r="P575" i="2"/>
  <c r="BI572" i="2"/>
  <c r="BH572" i="2"/>
  <c r="BG572" i="2"/>
  <c r="BF572" i="2"/>
  <c r="T572" i="2"/>
  <c r="R572" i="2"/>
  <c r="P572" i="2"/>
  <c r="BI570" i="2"/>
  <c r="BH570" i="2"/>
  <c r="BG570" i="2"/>
  <c r="BF570" i="2"/>
  <c r="T570" i="2"/>
  <c r="R570" i="2"/>
  <c r="P570" i="2"/>
  <c r="BI563" i="2"/>
  <c r="BH563" i="2"/>
  <c r="BG563" i="2"/>
  <c r="BF563" i="2"/>
  <c r="T563" i="2"/>
  <c r="R563" i="2"/>
  <c r="P563" i="2"/>
  <c r="BI560" i="2"/>
  <c r="BH560" i="2"/>
  <c r="BG560" i="2"/>
  <c r="BF560" i="2"/>
  <c r="T560" i="2"/>
  <c r="R560" i="2"/>
  <c r="P560" i="2"/>
  <c r="BI554" i="2"/>
  <c r="BH554" i="2"/>
  <c r="BG554" i="2"/>
  <c r="BF554" i="2"/>
  <c r="T554" i="2"/>
  <c r="R554" i="2"/>
  <c r="P554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0" i="2"/>
  <c r="BH540" i="2"/>
  <c r="BG540" i="2"/>
  <c r="BF540" i="2"/>
  <c r="T540" i="2"/>
  <c r="R540" i="2"/>
  <c r="P540" i="2"/>
  <c r="BI533" i="2"/>
  <c r="BH533" i="2"/>
  <c r="BG533" i="2"/>
  <c r="BF533" i="2"/>
  <c r="T533" i="2"/>
  <c r="R533" i="2"/>
  <c r="P533" i="2"/>
  <c r="BI531" i="2"/>
  <c r="BH531" i="2"/>
  <c r="BG531" i="2"/>
  <c r="BF531" i="2"/>
  <c r="T531" i="2"/>
  <c r="R531" i="2"/>
  <c r="P531" i="2"/>
  <c r="BI529" i="2"/>
  <c r="BH529" i="2"/>
  <c r="BG529" i="2"/>
  <c r="BF529" i="2"/>
  <c r="T529" i="2"/>
  <c r="R529" i="2"/>
  <c r="P529" i="2"/>
  <c r="BI527" i="2"/>
  <c r="BH527" i="2"/>
  <c r="BG527" i="2"/>
  <c r="BF527" i="2"/>
  <c r="T527" i="2"/>
  <c r="R527" i="2"/>
  <c r="P527" i="2"/>
  <c r="BI525" i="2"/>
  <c r="BH525" i="2"/>
  <c r="BG525" i="2"/>
  <c r="BF525" i="2"/>
  <c r="T525" i="2"/>
  <c r="R525" i="2"/>
  <c r="P525" i="2"/>
  <c r="BI523" i="2"/>
  <c r="BH523" i="2"/>
  <c r="BG523" i="2"/>
  <c r="BF523" i="2"/>
  <c r="T523" i="2"/>
  <c r="R523" i="2"/>
  <c r="P523" i="2"/>
  <c r="BI520" i="2"/>
  <c r="BH520" i="2"/>
  <c r="BG520" i="2"/>
  <c r="BF520" i="2"/>
  <c r="T520" i="2"/>
  <c r="R520" i="2"/>
  <c r="P520" i="2"/>
  <c r="BI517" i="2"/>
  <c r="BH517" i="2"/>
  <c r="BG517" i="2"/>
  <c r="BF517" i="2"/>
  <c r="T517" i="2"/>
  <c r="R517" i="2"/>
  <c r="P517" i="2"/>
  <c r="BI514" i="2"/>
  <c r="BH514" i="2"/>
  <c r="BG514" i="2"/>
  <c r="BF514" i="2"/>
  <c r="T514" i="2"/>
  <c r="R514" i="2"/>
  <c r="P514" i="2"/>
  <c r="BI511" i="2"/>
  <c r="BH511" i="2"/>
  <c r="BG511" i="2"/>
  <c r="BF511" i="2"/>
  <c r="T511" i="2"/>
  <c r="R511" i="2"/>
  <c r="P511" i="2"/>
  <c r="BI507" i="2"/>
  <c r="BH507" i="2"/>
  <c r="BG507" i="2"/>
  <c r="BF507" i="2"/>
  <c r="T507" i="2"/>
  <c r="R507" i="2"/>
  <c r="P507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2" i="2"/>
  <c r="BH492" i="2"/>
  <c r="BG492" i="2"/>
  <c r="BF492" i="2"/>
  <c r="T492" i="2"/>
  <c r="R492" i="2"/>
  <c r="P492" i="2"/>
  <c r="BI490" i="2"/>
  <c r="BH490" i="2"/>
  <c r="BG490" i="2"/>
  <c r="BF490" i="2"/>
  <c r="T490" i="2"/>
  <c r="R490" i="2"/>
  <c r="P490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76" i="2"/>
  <c r="BH476" i="2"/>
  <c r="BG476" i="2"/>
  <c r="BF476" i="2"/>
  <c r="T476" i="2"/>
  <c r="R476" i="2"/>
  <c r="P476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62" i="2"/>
  <c r="BH462" i="2"/>
  <c r="BG462" i="2"/>
  <c r="BF462" i="2"/>
  <c r="T462" i="2"/>
  <c r="R462" i="2"/>
  <c r="P462" i="2"/>
  <c r="BI460" i="2"/>
  <c r="BH460" i="2"/>
  <c r="BG460" i="2"/>
  <c r="BF460" i="2"/>
  <c r="T460" i="2"/>
  <c r="R460" i="2"/>
  <c r="P460" i="2"/>
  <c r="BI458" i="2"/>
  <c r="BH458" i="2"/>
  <c r="BG458" i="2"/>
  <c r="BF458" i="2"/>
  <c r="T458" i="2"/>
  <c r="R458" i="2"/>
  <c r="P458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8" i="2"/>
  <c r="BH438" i="2"/>
  <c r="BG438" i="2"/>
  <c r="BF438" i="2"/>
  <c r="T438" i="2"/>
  <c r="R438" i="2"/>
  <c r="P438" i="2"/>
  <c r="BI436" i="2"/>
  <c r="BH436" i="2"/>
  <c r="BG436" i="2"/>
  <c r="BF436" i="2"/>
  <c r="T436" i="2"/>
  <c r="R436" i="2"/>
  <c r="P436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2" i="2"/>
  <c r="BH422" i="2"/>
  <c r="BG422" i="2"/>
  <c r="BF422" i="2"/>
  <c r="T422" i="2"/>
  <c r="R422" i="2"/>
  <c r="P422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3" i="2"/>
  <c r="BH403" i="2"/>
  <c r="BG403" i="2"/>
  <c r="BF403" i="2"/>
  <c r="T403" i="2"/>
  <c r="R403" i="2"/>
  <c r="P403" i="2"/>
  <c r="BI401" i="2"/>
  <c r="BH401" i="2"/>
  <c r="BG401" i="2"/>
  <c r="BF401" i="2"/>
  <c r="T401" i="2"/>
  <c r="R401" i="2"/>
  <c r="P401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7" i="2"/>
  <c r="BH367" i="2"/>
  <c r="BG367" i="2"/>
  <c r="BF367" i="2"/>
  <c r="T367" i="2"/>
  <c r="R367" i="2"/>
  <c r="P367" i="2"/>
  <c r="BI362" i="2"/>
  <c r="BH362" i="2"/>
  <c r="BG362" i="2"/>
  <c r="BF362" i="2"/>
  <c r="T362" i="2"/>
  <c r="R362" i="2"/>
  <c r="P362" i="2"/>
  <c r="BI357" i="2"/>
  <c r="BH357" i="2"/>
  <c r="BG357" i="2"/>
  <c r="BF357" i="2"/>
  <c r="T357" i="2"/>
  <c r="R357" i="2"/>
  <c r="P357" i="2"/>
  <c r="BI351" i="2"/>
  <c r="BH351" i="2"/>
  <c r="BG351" i="2"/>
  <c r="BF351" i="2"/>
  <c r="T351" i="2"/>
  <c r="R351" i="2"/>
  <c r="P351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80" i="2"/>
  <c r="BH280" i="2"/>
  <c r="BG280" i="2"/>
  <c r="BF280" i="2"/>
  <c r="T280" i="2"/>
  <c r="R280" i="2"/>
  <c r="P280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68" i="2"/>
  <c r="BH268" i="2"/>
  <c r="BG268" i="2"/>
  <c r="BF268" i="2"/>
  <c r="T268" i="2"/>
  <c r="R268" i="2"/>
  <c r="P268" i="2"/>
  <c r="BI262" i="2"/>
  <c r="BH262" i="2"/>
  <c r="BG262" i="2"/>
  <c r="BF262" i="2"/>
  <c r="T262" i="2"/>
  <c r="R262" i="2"/>
  <c r="P262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3" i="2"/>
  <c r="BH183" i="2"/>
  <c r="BG183" i="2"/>
  <c r="BF183" i="2"/>
  <c r="T183" i="2"/>
  <c r="R183" i="2"/>
  <c r="P183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6" i="2"/>
  <c r="BH136" i="2"/>
  <c r="BG136" i="2"/>
  <c r="BF136" i="2"/>
  <c r="T136" i="2"/>
  <c r="R136" i="2"/>
  <c r="P136" i="2"/>
  <c r="F127" i="2"/>
  <c r="E125" i="2"/>
  <c r="BI112" i="2"/>
  <c r="BH112" i="2"/>
  <c r="BG112" i="2"/>
  <c r="BF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F89" i="2"/>
  <c r="E87" i="2"/>
  <c r="J24" i="2"/>
  <c r="E24" i="2"/>
  <c r="J130" i="2" s="1"/>
  <c r="J23" i="2"/>
  <c r="J21" i="2"/>
  <c r="E21" i="2"/>
  <c r="J91" i="2" s="1"/>
  <c r="J20" i="2"/>
  <c r="J18" i="2"/>
  <c r="E18" i="2"/>
  <c r="F130" i="2" s="1"/>
  <c r="J17" i="2"/>
  <c r="J15" i="2"/>
  <c r="E15" i="2"/>
  <c r="F129" i="2" s="1"/>
  <c r="J14" i="2"/>
  <c r="J89" i="2"/>
  <c r="E7" i="2"/>
  <c r="E123" i="2"/>
  <c r="L90" i="1"/>
  <c r="AM90" i="1"/>
  <c r="AM89" i="1"/>
  <c r="L89" i="1"/>
  <c r="AM87" i="1"/>
  <c r="L87" i="1"/>
  <c r="L85" i="1"/>
  <c r="L84" i="1"/>
  <c r="BK190" i="5"/>
  <c r="J190" i="5"/>
  <c r="BK188" i="5"/>
  <c r="J188" i="5"/>
  <c r="BK186" i="5"/>
  <c r="J182" i="5"/>
  <c r="BK176" i="5"/>
  <c r="J174" i="5"/>
  <c r="J172" i="5"/>
  <c r="BK170" i="5"/>
  <c r="BK166" i="5"/>
  <c r="J157" i="5"/>
  <c r="BK155" i="5"/>
  <c r="BK153" i="5"/>
  <c r="BK151" i="5"/>
  <c r="BK149" i="5"/>
  <c r="J147" i="5"/>
  <c r="J145" i="5"/>
  <c r="BK143" i="5"/>
  <c r="J141" i="5"/>
  <c r="BK139" i="5"/>
  <c r="J137" i="5"/>
  <c r="J135" i="5"/>
  <c r="BK133" i="5"/>
  <c r="J131" i="5"/>
  <c r="J481" i="4"/>
  <c r="BK478" i="4"/>
  <c r="BK475" i="4"/>
  <c r="J472" i="4"/>
  <c r="BK469" i="4"/>
  <c r="BK463" i="4"/>
  <c r="BK461" i="4"/>
  <c r="J450" i="4"/>
  <c r="J445" i="4"/>
  <c r="J442" i="4"/>
  <c r="BK440" i="4"/>
  <c r="BK438" i="4"/>
  <c r="J434" i="4"/>
  <c r="BK432" i="4"/>
  <c r="BK430" i="4"/>
  <c r="J428" i="4"/>
  <c r="BK425" i="4"/>
  <c r="BK423" i="4"/>
  <c r="J420" i="4"/>
  <c r="J416" i="4"/>
  <c r="J413" i="4"/>
  <c r="J411" i="4"/>
  <c r="BK409" i="4"/>
  <c r="BK406" i="4"/>
  <c r="BK404" i="4"/>
  <c r="BK402" i="4"/>
  <c r="J399" i="4"/>
  <c r="J397" i="4"/>
  <c r="J395" i="4"/>
  <c r="BK393" i="4"/>
  <c r="J391" i="4"/>
  <c r="J389" i="4"/>
  <c r="J387" i="4"/>
  <c r="J384" i="4"/>
  <c r="J379" i="4"/>
  <c r="BK377" i="4"/>
  <c r="J373" i="4"/>
  <c r="J369" i="4"/>
  <c r="BK367" i="4"/>
  <c r="BK365" i="4"/>
  <c r="J362" i="4"/>
  <c r="BK360" i="4"/>
  <c r="J357" i="4"/>
  <c r="BK352" i="4"/>
  <c r="J349" i="4"/>
  <c r="BK346" i="4"/>
  <c r="BK340" i="4"/>
  <c r="BK335" i="4"/>
  <c r="BK333" i="4"/>
  <c r="J331" i="4"/>
  <c r="BK328" i="4"/>
  <c r="BK325" i="4"/>
  <c r="J323" i="4"/>
  <c r="J320" i="4"/>
  <c r="J318" i="4"/>
  <c r="BK315" i="4"/>
  <c r="BK313" i="4"/>
  <c r="BK306" i="4"/>
  <c r="J304" i="4"/>
  <c r="J299" i="4"/>
  <c r="BK296" i="4"/>
  <c r="J292" i="4"/>
  <c r="BK289" i="4"/>
  <c r="J276" i="4"/>
  <c r="J272" i="4"/>
  <c r="BK270" i="4"/>
  <c r="J265" i="4"/>
  <c r="BK259" i="4"/>
  <c r="J255" i="4"/>
  <c r="BK251" i="4"/>
  <c r="J249" i="4"/>
  <c r="BK245" i="4"/>
  <c r="J243" i="4"/>
  <c r="BK239" i="4"/>
  <c r="BK237" i="4"/>
  <c r="J228" i="4"/>
  <c r="BK226" i="4"/>
  <c r="J222" i="4"/>
  <c r="J207" i="4"/>
  <c r="J205" i="4"/>
  <c r="J203" i="4"/>
  <c r="J196" i="4"/>
  <c r="J193" i="4"/>
  <c r="BK190" i="4"/>
  <c r="J187" i="4"/>
  <c r="J185" i="4"/>
  <c r="J183" i="4"/>
  <c r="BK180" i="4"/>
  <c r="BK177" i="4"/>
  <c r="BK174" i="4"/>
  <c r="J172" i="4"/>
  <c r="BK169" i="4"/>
  <c r="J163" i="4"/>
  <c r="BK160" i="4"/>
  <c r="BK156" i="4"/>
  <c r="J149" i="4"/>
  <c r="BK146" i="4"/>
  <c r="BK143" i="4"/>
  <c r="J137" i="4"/>
  <c r="J356" i="3"/>
  <c r="BK353" i="3"/>
  <c r="J349" i="3"/>
  <c r="BK346" i="3"/>
  <c r="BK343" i="3"/>
  <c r="J339" i="3"/>
  <c r="BK336" i="3"/>
  <c r="J334" i="3"/>
  <c r="J326" i="3"/>
  <c r="BK322" i="3"/>
  <c r="J320" i="3"/>
  <c r="BK318" i="3"/>
  <c r="J314" i="3"/>
  <c r="BK312" i="3"/>
  <c r="J310" i="3"/>
  <c r="BK308" i="3"/>
  <c r="BK306" i="3"/>
  <c r="BK303" i="3"/>
  <c r="J301" i="3"/>
  <c r="J299" i="3"/>
  <c r="BK297" i="3"/>
  <c r="J295" i="3"/>
  <c r="J293" i="3"/>
  <c r="J291" i="3"/>
  <c r="J289" i="3"/>
  <c r="BK287" i="3"/>
  <c r="BK285" i="3"/>
  <c r="BK283" i="3"/>
  <c r="J281" i="3"/>
  <c r="J279" i="3"/>
  <c r="J277" i="3"/>
  <c r="J275" i="3"/>
  <c r="J273" i="3"/>
  <c r="BK271" i="3"/>
  <c r="J269" i="3"/>
  <c r="BK267" i="3"/>
  <c r="J265" i="3"/>
  <c r="J263" i="3"/>
  <c r="BK261" i="3"/>
  <c r="BK258" i="3"/>
  <c r="BK255" i="3"/>
  <c r="J250" i="3"/>
  <c r="BK246" i="3"/>
  <c r="BK243" i="3"/>
  <c r="J240" i="3"/>
  <c r="J238" i="3"/>
  <c r="BK235" i="3"/>
  <c r="J230" i="3"/>
  <c r="J226" i="3"/>
  <c r="J224" i="3"/>
  <c r="J221" i="3"/>
  <c r="BK219" i="3"/>
  <c r="BK216" i="3"/>
  <c r="BK212" i="3"/>
  <c r="BK208" i="3"/>
  <c r="BK205" i="3"/>
  <c r="BK201" i="3"/>
  <c r="BK196" i="3"/>
  <c r="J192" i="3"/>
  <c r="J190" i="3"/>
  <c r="J188" i="3"/>
  <c r="BK184" i="3"/>
  <c r="BK182" i="3"/>
  <c r="BK178" i="3"/>
  <c r="J176" i="3"/>
  <c r="BK174" i="3"/>
  <c r="BK166" i="3"/>
  <c r="BK156" i="3"/>
  <c r="BK153" i="3"/>
  <c r="BK151" i="3"/>
  <c r="BK148" i="3"/>
  <c r="BK144" i="3"/>
  <c r="J141" i="3"/>
  <c r="BK137" i="3"/>
  <c r="BK584" i="2"/>
  <c r="BK581" i="2"/>
  <c r="J578" i="2"/>
  <c r="J575" i="2"/>
  <c r="BK572" i="2"/>
  <c r="J570" i="2"/>
  <c r="BK563" i="2"/>
  <c r="BK560" i="2"/>
  <c r="BK554" i="2"/>
  <c r="BK551" i="2"/>
  <c r="BK548" i="2"/>
  <c r="BK545" i="2"/>
  <c r="J543" i="2"/>
  <c r="BK540" i="2"/>
  <c r="BK533" i="2"/>
  <c r="BK531" i="2"/>
  <c r="J529" i="2"/>
  <c r="BK527" i="2"/>
  <c r="J525" i="2"/>
  <c r="J523" i="2"/>
  <c r="BK520" i="2"/>
  <c r="J517" i="2"/>
  <c r="BK514" i="2"/>
  <c r="J511" i="2"/>
  <c r="BK507" i="2"/>
  <c r="BK504" i="2"/>
  <c r="BK502" i="2"/>
  <c r="J500" i="2"/>
  <c r="BK498" i="2"/>
  <c r="J496" i="2"/>
  <c r="BK494" i="2"/>
  <c r="BK492" i="2"/>
  <c r="J490" i="2"/>
  <c r="J488" i="2"/>
  <c r="BK486" i="2"/>
  <c r="BK484" i="2"/>
  <c r="J482" i="2"/>
  <c r="J480" i="2"/>
  <c r="BK478" i="2"/>
  <c r="J476" i="2"/>
  <c r="BK474" i="2"/>
  <c r="BK472" i="2"/>
  <c r="J470" i="2"/>
  <c r="BK468" i="2"/>
  <c r="BK466" i="2"/>
  <c r="BK464" i="2"/>
  <c r="BK462" i="2"/>
  <c r="J460" i="2"/>
  <c r="J458" i="2"/>
  <c r="BK456" i="2"/>
  <c r="BK454" i="2"/>
  <c r="J452" i="2"/>
  <c r="BK450" i="2"/>
  <c r="BK448" i="2"/>
  <c r="J446" i="2"/>
  <c r="BK444" i="2"/>
  <c r="BK442" i="2"/>
  <c r="J440" i="2"/>
  <c r="J438" i="2"/>
  <c r="BK436" i="2"/>
  <c r="J434" i="2"/>
  <c r="BK432" i="2"/>
  <c r="J430" i="2"/>
  <c r="BK428" i="2"/>
  <c r="J426" i="2"/>
  <c r="BK424" i="2"/>
  <c r="J422" i="2"/>
  <c r="BK420" i="2"/>
  <c r="BK418" i="2"/>
  <c r="BK416" i="2"/>
  <c r="J414" i="2"/>
  <c r="BK412" i="2"/>
  <c r="BK410" i="2"/>
  <c r="J408" i="2"/>
  <c r="J406" i="2"/>
  <c r="BK403" i="2"/>
  <c r="J401" i="2"/>
  <c r="J399" i="2"/>
  <c r="J397" i="2"/>
  <c r="J395" i="2"/>
  <c r="J392" i="2"/>
  <c r="J390" i="2"/>
  <c r="J388" i="2"/>
  <c r="J383" i="2"/>
  <c r="BK380" i="2"/>
  <c r="BK377" i="2"/>
  <c r="J374" i="2"/>
  <c r="BK371" i="2"/>
  <c r="BK367" i="2"/>
  <c r="J362" i="2"/>
  <c r="BK357" i="2"/>
  <c r="BK351" i="2"/>
  <c r="BK348" i="2"/>
  <c r="BK345" i="2"/>
  <c r="BK343" i="2"/>
  <c r="BK340" i="2"/>
  <c r="J337" i="2"/>
  <c r="BK334" i="2"/>
  <c r="J332" i="2"/>
  <c r="BK329" i="2"/>
  <c r="J327" i="2"/>
  <c r="BK324" i="2"/>
  <c r="J322" i="2"/>
  <c r="J313" i="2"/>
  <c r="J311" i="2"/>
  <c r="J306" i="2"/>
  <c r="J303" i="2"/>
  <c r="J298" i="2"/>
  <c r="BK295" i="2"/>
  <c r="J280" i="2"/>
  <c r="J276" i="2"/>
  <c r="BK273" i="2"/>
  <c r="BK268" i="2"/>
  <c r="J262" i="2"/>
  <c r="BK258" i="2"/>
  <c r="J258" i="2"/>
  <c r="BK253" i="2"/>
  <c r="J253" i="2"/>
  <c r="J251" i="2"/>
  <c r="J245" i="2"/>
  <c r="J243" i="2"/>
  <c r="BK237" i="2"/>
  <c r="J235" i="2"/>
  <c r="J230" i="2"/>
  <c r="J228" i="2"/>
  <c r="J226" i="2"/>
  <c r="J214" i="2"/>
  <c r="BK212" i="2"/>
  <c r="J210" i="2"/>
  <c r="J199" i="2"/>
  <c r="J195" i="2"/>
  <c r="BK192" i="2"/>
  <c r="J189" i="2"/>
  <c r="J186" i="2"/>
  <c r="BK183" i="2"/>
  <c r="J179" i="2"/>
  <c r="BK177" i="2"/>
  <c r="BK175" i="2"/>
  <c r="BK168" i="2"/>
  <c r="BK166" i="2"/>
  <c r="J164" i="2"/>
  <c r="J161" i="2"/>
  <c r="J156" i="2"/>
  <c r="J153" i="2"/>
  <c r="BK148" i="2"/>
  <c r="J145" i="2"/>
  <c r="BK142" i="2"/>
  <c r="J136" i="2"/>
  <c r="AS94" i="1"/>
  <c r="J186" i="5"/>
  <c r="BK182" i="5"/>
  <c r="J176" i="5"/>
  <c r="BK174" i="5"/>
  <c r="BK172" i="5"/>
  <c r="J170" i="5"/>
  <c r="J166" i="5"/>
  <c r="BK157" i="5"/>
  <c r="J155" i="5"/>
  <c r="J153" i="5"/>
  <c r="J151" i="5"/>
  <c r="J149" i="5"/>
  <c r="BK147" i="5"/>
  <c r="BK145" i="5"/>
  <c r="J143" i="5"/>
  <c r="BK141" i="5"/>
  <c r="J139" i="5"/>
  <c r="BK137" i="5"/>
  <c r="BK135" i="5"/>
  <c r="J133" i="5"/>
  <c r="BK131" i="5"/>
  <c r="BK481" i="4"/>
  <c r="J478" i="4"/>
  <c r="J475" i="4"/>
  <c r="BK472" i="4"/>
  <c r="J469" i="4"/>
  <c r="J463" i="4"/>
  <c r="J461" i="4"/>
  <c r="BK450" i="4"/>
  <c r="BK445" i="4"/>
  <c r="BK442" i="4"/>
  <c r="J440" i="4"/>
  <c r="J438" i="4"/>
  <c r="BK434" i="4"/>
  <c r="J432" i="4"/>
  <c r="J430" i="4"/>
  <c r="BK428" i="4"/>
  <c r="J425" i="4"/>
  <c r="J423" i="4"/>
  <c r="BK420" i="4"/>
  <c r="BK416" i="4"/>
  <c r="BK413" i="4"/>
  <c r="BK411" i="4"/>
  <c r="J409" i="4"/>
  <c r="J406" i="4"/>
  <c r="J404" i="4"/>
  <c r="J402" i="4"/>
  <c r="BK399" i="4"/>
  <c r="BK397" i="4"/>
  <c r="BK395" i="4"/>
  <c r="J393" i="4"/>
  <c r="BK391" i="4"/>
  <c r="BK389" i="4"/>
  <c r="BK387" i="4"/>
  <c r="BK384" i="4"/>
  <c r="BK379" i="4"/>
  <c r="J377" i="4"/>
  <c r="BK373" i="4"/>
  <c r="BK369" i="4"/>
  <c r="J367" i="4"/>
  <c r="J365" i="4"/>
  <c r="BK362" i="4"/>
  <c r="J360" i="4"/>
  <c r="BK357" i="4"/>
  <c r="J352" i="4"/>
  <c r="BK349" i="4"/>
  <c r="J346" i="4"/>
  <c r="J340" i="4"/>
  <c r="J335" i="4"/>
  <c r="J333" i="4"/>
  <c r="BK331" i="4"/>
  <c r="J328" i="4"/>
  <c r="J325" i="4"/>
  <c r="BK323" i="4"/>
  <c r="BK320" i="4"/>
  <c r="BK318" i="4"/>
  <c r="J315" i="4"/>
  <c r="J313" i="4"/>
  <c r="J306" i="4"/>
  <c r="BK304" i="4"/>
  <c r="BK299" i="4"/>
  <c r="J296" i="4"/>
  <c r="BK292" i="4"/>
  <c r="J289" i="4"/>
  <c r="BK276" i="4"/>
  <c r="BK272" i="4"/>
  <c r="J270" i="4"/>
  <c r="BK265" i="4"/>
  <c r="J259" i="4"/>
  <c r="BK255" i="4"/>
  <c r="J251" i="4"/>
  <c r="BK249" i="4"/>
  <c r="J245" i="4"/>
  <c r="BK243" i="4"/>
  <c r="J239" i="4"/>
  <c r="J237" i="4"/>
  <c r="BK228" i="4"/>
  <c r="J226" i="4"/>
  <c r="BK224" i="4"/>
  <c r="J224" i="4"/>
  <c r="BK222" i="4"/>
  <c r="BK207" i="4"/>
  <c r="BK205" i="4"/>
  <c r="BK203" i="4"/>
  <c r="BK196" i="4"/>
  <c r="BK193" i="4"/>
  <c r="J190" i="4"/>
  <c r="BK187" i="4"/>
  <c r="BK185" i="4"/>
  <c r="BK183" i="4"/>
  <c r="J180" i="4"/>
  <c r="J177" i="4"/>
  <c r="J174" i="4"/>
  <c r="BK172" i="4"/>
  <c r="J169" i="4"/>
  <c r="BK163" i="4"/>
  <c r="J160" i="4"/>
  <c r="J156" i="4"/>
  <c r="BK149" i="4"/>
  <c r="J146" i="4"/>
  <c r="J143" i="4"/>
  <c r="BK137" i="4"/>
  <c r="BK356" i="3"/>
  <c r="J353" i="3"/>
  <c r="BK349" i="3"/>
  <c r="J346" i="3"/>
  <c r="J343" i="3"/>
  <c r="BK339" i="3"/>
  <c r="J336" i="3"/>
  <c r="BK334" i="3"/>
  <c r="BK326" i="3"/>
  <c r="BK324" i="3"/>
  <c r="J324" i="3"/>
  <c r="J322" i="3"/>
  <c r="BK320" i="3"/>
  <c r="J318" i="3"/>
  <c r="BK314" i="3"/>
  <c r="J312" i="3"/>
  <c r="BK310" i="3"/>
  <c r="J308" i="3"/>
  <c r="J306" i="3"/>
  <c r="J303" i="3"/>
  <c r="BK301" i="3"/>
  <c r="BK299" i="3"/>
  <c r="J297" i="3"/>
  <c r="BK295" i="3"/>
  <c r="BK293" i="3"/>
  <c r="BK291" i="3"/>
  <c r="BK289" i="3"/>
  <c r="J287" i="3"/>
  <c r="J285" i="3"/>
  <c r="J283" i="3"/>
  <c r="BK281" i="3"/>
  <c r="BK279" i="3"/>
  <c r="BK277" i="3"/>
  <c r="BK275" i="3"/>
  <c r="BK273" i="3"/>
  <c r="J271" i="3"/>
  <c r="BK269" i="3"/>
  <c r="J267" i="3"/>
  <c r="BK265" i="3"/>
  <c r="BK263" i="3"/>
  <c r="J261" i="3"/>
  <c r="J258" i="3"/>
  <c r="J255" i="3"/>
  <c r="BK250" i="3"/>
  <c r="J246" i="3"/>
  <c r="J243" i="3"/>
  <c r="BK240" i="3"/>
  <c r="BK238" i="3"/>
  <c r="J235" i="3"/>
  <c r="BK230" i="3"/>
  <c r="BK226" i="3"/>
  <c r="BK224" i="3"/>
  <c r="BK221" i="3"/>
  <c r="J219" i="3"/>
  <c r="J216" i="3"/>
  <c r="J212" i="3"/>
  <c r="J208" i="3"/>
  <c r="J205" i="3"/>
  <c r="J201" i="3"/>
  <c r="J196" i="3"/>
  <c r="BK192" i="3"/>
  <c r="BK190" i="3"/>
  <c r="BK188" i="3"/>
  <c r="J184" i="3"/>
  <c r="J182" i="3"/>
  <c r="J178" i="3"/>
  <c r="BK176" i="3"/>
  <c r="J174" i="3"/>
  <c r="J166" i="3"/>
  <c r="J156" i="3"/>
  <c r="J153" i="3"/>
  <c r="J151" i="3"/>
  <c r="J148" i="3"/>
  <c r="J144" i="3"/>
  <c r="BK141" i="3"/>
  <c r="J137" i="3"/>
  <c r="J584" i="2"/>
  <c r="J581" i="2"/>
  <c r="BK578" i="2"/>
  <c r="BK575" i="2"/>
  <c r="J572" i="2"/>
  <c r="BK570" i="2"/>
  <c r="J563" i="2"/>
  <c r="J560" i="2"/>
  <c r="J554" i="2"/>
  <c r="J551" i="2"/>
  <c r="J548" i="2"/>
  <c r="J545" i="2"/>
  <c r="BK543" i="2"/>
  <c r="J540" i="2"/>
  <c r="J533" i="2"/>
  <c r="J531" i="2"/>
  <c r="BK529" i="2"/>
  <c r="J527" i="2"/>
  <c r="BK525" i="2"/>
  <c r="BK523" i="2"/>
  <c r="J520" i="2"/>
  <c r="BK517" i="2"/>
  <c r="J514" i="2"/>
  <c r="BK511" i="2"/>
  <c r="J507" i="2"/>
  <c r="J504" i="2"/>
  <c r="J502" i="2"/>
  <c r="BK500" i="2"/>
  <c r="J498" i="2"/>
  <c r="BK496" i="2"/>
  <c r="J494" i="2"/>
  <c r="J492" i="2"/>
  <c r="BK490" i="2"/>
  <c r="BK488" i="2"/>
  <c r="J486" i="2"/>
  <c r="J484" i="2"/>
  <c r="BK482" i="2"/>
  <c r="BK480" i="2"/>
  <c r="J478" i="2"/>
  <c r="BK476" i="2"/>
  <c r="J474" i="2"/>
  <c r="J472" i="2"/>
  <c r="BK470" i="2"/>
  <c r="J468" i="2"/>
  <c r="J466" i="2"/>
  <c r="J464" i="2"/>
  <c r="J462" i="2"/>
  <c r="BK460" i="2"/>
  <c r="BK458" i="2"/>
  <c r="J456" i="2"/>
  <c r="J454" i="2"/>
  <c r="BK452" i="2"/>
  <c r="J450" i="2"/>
  <c r="J448" i="2"/>
  <c r="BK446" i="2"/>
  <c r="J444" i="2"/>
  <c r="J442" i="2"/>
  <c r="BK440" i="2"/>
  <c r="BK438" i="2"/>
  <c r="J436" i="2"/>
  <c r="BK434" i="2"/>
  <c r="J432" i="2"/>
  <c r="BK430" i="2"/>
  <c r="J428" i="2"/>
  <c r="BK426" i="2"/>
  <c r="J424" i="2"/>
  <c r="BK422" i="2"/>
  <c r="J420" i="2"/>
  <c r="J418" i="2"/>
  <c r="J416" i="2"/>
  <c r="BK414" i="2"/>
  <c r="J412" i="2"/>
  <c r="J410" i="2"/>
  <c r="BK408" i="2"/>
  <c r="BK406" i="2"/>
  <c r="J403" i="2"/>
  <c r="BK401" i="2"/>
  <c r="BK399" i="2"/>
  <c r="BK397" i="2"/>
  <c r="BK395" i="2"/>
  <c r="BK392" i="2"/>
  <c r="BK390" i="2"/>
  <c r="BK388" i="2"/>
  <c r="BK383" i="2"/>
  <c r="J380" i="2"/>
  <c r="J377" i="2"/>
  <c r="BK374" i="2"/>
  <c r="J371" i="2"/>
  <c r="J367" i="2"/>
  <c r="BK362" i="2"/>
  <c r="J357" i="2"/>
  <c r="J351" i="2"/>
  <c r="J348" i="2"/>
  <c r="J345" i="2"/>
  <c r="J343" i="2"/>
  <c r="J340" i="2"/>
  <c r="BK337" i="2"/>
  <c r="J334" i="2"/>
  <c r="BK332" i="2"/>
  <c r="J329" i="2"/>
  <c r="BK327" i="2"/>
  <c r="J324" i="2"/>
  <c r="BK322" i="2"/>
  <c r="BK313" i="2"/>
  <c r="BK311" i="2"/>
  <c r="BK306" i="2"/>
  <c r="BK303" i="2"/>
  <c r="BK298" i="2"/>
  <c r="J295" i="2"/>
  <c r="BK280" i="2"/>
  <c r="BK276" i="2"/>
  <c r="J273" i="2"/>
  <c r="J268" i="2"/>
  <c r="BK262" i="2"/>
  <c r="BK251" i="2"/>
  <c r="BK245" i="2"/>
  <c r="BK243" i="2"/>
  <c r="J237" i="2"/>
  <c r="BK235" i="2"/>
  <c r="BK230" i="2"/>
  <c r="BK228" i="2"/>
  <c r="BK226" i="2"/>
  <c r="BK214" i="2"/>
  <c r="J212" i="2"/>
  <c r="BK210" i="2"/>
  <c r="BK199" i="2"/>
  <c r="BK195" i="2"/>
  <c r="J192" i="2"/>
  <c r="BK189" i="2"/>
  <c r="BK186" i="2"/>
  <c r="J183" i="2"/>
  <c r="BK179" i="2"/>
  <c r="J177" i="2"/>
  <c r="J175" i="2"/>
  <c r="J168" i="2"/>
  <c r="J166" i="2"/>
  <c r="BK164" i="2"/>
  <c r="BK161" i="2"/>
  <c r="BK156" i="2"/>
  <c r="BK153" i="2"/>
  <c r="J148" i="2"/>
  <c r="BK145" i="2"/>
  <c r="J142" i="2"/>
  <c r="BK136" i="2"/>
  <c r="BK135" i="2" l="1"/>
  <c r="R135" i="2"/>
  <c r="R336" i="2"/>
  <c r="T336" i="2"/>
  <c r="R350" i="2"/>
  <c r="T350" i="2"/>
  <c r="P370" i="2"/>
  <c r="T370" i="2"/>
  <c r="P405" i="2"/>
  <c r="T405" i="2"/>
  <c r="P539" i="2"/>
  <c r="R539" i="2"/>
  <c r="P136" i="3"/>
  <c r="T136" i="3"/>
  <c r="P223" i="3"/>
  <c r="BK229" i="3"/>
  <c r="J229" i="3"/>
  <c r="J100" i="3" s="1"/>
  <c r="R229" i="3"/>
  <c r="BK245" i="3"/>
  <c r="J245" i="3"/>
  <c r="J101" i="3" s="1"/>
  <c r="R245" i="3"/>
  <c r="BK254" i="3"/>
  <c r="J254" i="3"/>
  <c r="J102" i="3" s="1"/>
  <c r="R254" i="3"/>
  <c r="T254" i="3"/>
  <c r="P260" i="3"/>
  <c r="T260" i="3"/>
  <c r="P317" i="3"/>
  <c r="R317" i="3"/>
  <c r="BK136" i="4"/>
  <c r="T136" i="4"/>
  <c r="T327" i="4"/>
  <c r="P386" i="4"/>
  <c r="T386" i="4"/>
  <c r="P427" i="4"/>
  <c r="T427" i="4"/>
  <c r="R130" i="5"/>
  <c r="R129" i="5" s="1"/>
  <c r="R128" i="5" s="1"/>
  <c r="P135" i="2"/>
  <c r="T135" i="2"/>
  <c r="BK336" i="2"/>
  <c r="J336" i="2" s="1"/>
  <c r="J99" i="2" s="1"/>
  <c r="P336" i="2"/>
  <c r="BK350" i="2"/>
  <c r="J350" i="2" s="1"/>
  <c r="J100" i="2" s="1"/>
  <c r="P350" i="2"/>
  <c r="BK370" i="2"/>
  <c r="J370" i="2" s="1"/>
  <c r="J101" i="2" s="1"/>
  <c r="R370" i="2"/>
  <c r="BK405" i="2"/>
  <c r="J405" i="2" s="1"/>
  <c r="J102" i="2" s="1"/>
  <c r="R405" i="2"/>
  <c r="BK539" i="2"/>
  <c r="J539" i="2" s="1"/>
  <c r="J103" i="2" s="1"/>
  <c r="T539" i="2"/>
  <c r="BK136" i="3"/>
  <c r="J136" i="3" s="1"/>
  <c r="J98" i="3" s="1"/>
  <c r="R136" i="3"/>
  <c r="BK223" i="3"/>
  <c r="J223" i="3" s="1"/>
  <c r="J99" i="3" s="1"/>
  <c r="R223" i="3"/>
  <c r="T223" i="3"/>
  <c r="P229" i="3"/>
  <c r="T229" i="3"/>
  <c r="P245" i="3"/>
  <c r="T245" i="3"/>
  <c r="P254" i="3"/>
  <c r="BK260" i="3"/>
  <c r="J260" i="3" s="1"/>
  <c r="J103" i="3" s="1"/>
  <c r="R260" i="3"/>
  <c r="BK317" i="3"/>
  <c r="J317" i="3" s="1"/>
  <c r="J104" i="3" s="1"/>
  <c r="T317" i="3"/>
  <c r="P136" i="4"/>
  <c r="R136" i="4"/>
  <c r="BK327" i="4"/>
  <c r="J327" i="4" s="1"/>
  <c r="J99" i="4" s="1"/>
  <c r="P327" i="4"/>
  <c r="R327" i="4"/>
  <c r="BK345" i="4"/>
  <c r="J345" i="4"/>
  <c r="J101" i="4" s="1"/>
  <c r="P345" i="4"/>
  <c r="R345" i="4"/>
  <c r="T345" i="4"/>
  <c r="BK386" i="4"/>
  <c r="J386" i="4"/>
  <c r="J103" i="4" s="1"/>
  <c r="R386" i="4"/>
  <c r="BK427" i="4"/>
  <c r="J427" i="4"/>
  <c r="J104" i="4" s="1"/>
  <c r="R427" i="4"/>
  <c r="BK130" i="5"/>
  <c r="J130" i="5"/>
  <c r="J98" i="5" s="1"/>
  <c r="P130" i="5"/>
  <c r="P129" i="5" s="1"/>
  <c r="P128" i="5" s="1"/>
  <c r="AU98" i="1" s="1"/>
  <c r="T130" i="5"/>
  <c r="T129" i="5" s="1"/>
  <c r="T128" i="5" s="1"/>
  <c r="E85" i="2"/>
  <c r="F91" i="2"/>
  <c r="F92" i="2"/>
  <c r="J92" i="2"/>
  <c r="J127" i="2"/>
  <c r="J129" i="2"/>
  <c r="BE148" i="2"/>
  <c r="BE161" i="2"/>
  <c r="BE166" i="2"/>
  <c r="BE177" i="2"/>
  <c r="BE183" i="2"/>
  <c r="BE189" i="2"/>
  <c r="BE195" i="2"/>
  <c r="BE199" i="2"/>
  <c r="BE212" i="2"/>
  <c r="BE226" i="2"/>
  <c r="BE230" i="2"/>
  <c r="BE235" i="2"/>
  <c r="BE243" i="2"/>
  <c r="BE245" i="2"/>
  <c r="BE258" i="2"/>
  <c r="BE262" i="2"/>
  <c r="BE273" i="2"/>
  <c r="BE276" i="2"/>
  <c r="BE295" i="2"/>
  <c r="BE298" i="2"/>
  <c r="BE306" i="2"/>
  <c r="BE311" i="2"/>
  <c r="BE313" i="2"/>
  <c r="BE324" i="2"/>
  <c r="BE329" i="2"/>
  <c r="BE332" i="2"/>
  <c r="BE334" i="2"/>
  <c r="BE340" i="2"/>
  <c r="BE348" i="2"/>
  <c r="BE362" i="2"/>
  <c r="BE367" i="2"/>
  <c r="BE371" i="2"/>
  <c r="BE380" i="2"/>
  <c r="BE383" i="2"/>
  <c r="BE388" i="2"/>
  <c r="BE390" i="2"/>
  <c r="BE392" i="2"/>
  <c r="BE395" i="2"/>
  <c r="BE397" i="2"/>
  <c r="BE399" i="2"/>
  <c r="BE403" i="2"/>
  <c r="BE406" i="2"/>
  <c r="BE408" i="2"/>
  <c r="BE412" i="2"/>
  <c r="BE420" i="2"/>
  <c r="BE424" i="2"/>
  <c r="BE426" i="2"/>
  <c r="BE430" i="2"/>
  <c r="BE436" i="2"/>
  <c r="BE438" i="2"/>
  <c r="BE442" i="2"/>
  <c r="BE444" i="2"/>
  <c r="BE450" i="2"/>
  <c r="BE456" i="2"/>
  <c r="BE458" i="2"/>
  <c r="BE460" i="2"/>
  <c r="BE468" i="2"/>
  <c r="BE470" i="2"/>
  <c r="BE478" i="2"/>
  <c r="BE480" i="2"/>
  <c r="BE482" i="2"/>
  <c r="BE486" i="2"/>
  <c r="BE488" i="2"/>
  <c r="BE492" i="2"/>
  <c r="BE498" i="2"/>
  <c r="BE500" i="2"/>
  <c r="BE507" i="2"/>
  <c r="BE514" i="2"/>
  <c r="BE517" i="2"/>
  <c r="BE523" i="2"/>
  <c r="BE525" i="2"/>
  <c r="BE527" i="2"/>
  <c r="BE545" i="2"/>
  <c r="BE554" i="2"/>
  <c r="BE563" i="2"/>
  <c r="BE572" i="2"/>
  <c r="BE575" i="2"/>
  <c r="BE578" i="2"/>
  <c r="BE584" i="2"/>
  <c r="J89" i="3"/>
  <c r="J91" i="3"/>
  <c r="E124" i="3"/>
  <c r="F131" i="3"/>
  <c r="BE137" i="3"/>
  <c r="BE144" i="3"/>
  <c r="BE148" i="3"/>
  <c r="BE156" i="3"/>
  <c r="BE174" i="3"/>
  <c r="BE184" i="3"/>
  <c r="BE188" i="3"/>
  <c r="BE190" i="3"/>
  <c r="BE192" i="3"/>
  <c r="BE196" i="3"/>
  <c r="BE201" i="3"/>
  <c r="BE219" i="3"/>
  <c r="BE224" i="3"/>
  <c r="BE235" i="3"/>
  <c r="BE238" i="3"/>
  <c r="BE243" i="3"/>
  <c r="BE246" i="3"/>
  <c r="BE258" i="3"/>
  <c r="BE261" i="3"/>
  <c r="BE263" i="3"/>
  <c r="BE271" i="3"/>
  <c r="BE279" i="3"/>
  <c r="BE285" i="3"/>
  <c r="BE291" i="3"/>
  <c r="BE293" i="3"/>
  <c r="BE297" i="3"/>
  <c r="BE299" i="3"/>
  <c r="BE312" i="3"/>
  <c r="BE322" i="3"/>
  <c r="BE324" i="3"/>
  <c r="BE326" i="3"/>
  <c r="BE336" i="3"/>
  <c r="BE339" i="3"/>
  <c r="BE346" i="3"/>
  <c r="BE353" i="3"/>
  <c r="BE356" i="3"/>
  <c r="J89" i="4"/>
  <c r="F91" i="4"/>
  <c r="F92" i="4"/>
  <c r="J92" i="4"/>
  <c r="E124" i="4"/>
  <c r="J130" i="4"/>
  <c r="BE137" i="4"/>
  <c r="BE146" i="4"/>
  <c r="BE156" i="4"/>
  <c r="BE160" i="4"/>
  <c r="BE169" i="4"/>
  <c r="BE172" i="4"/>
  <c r="BE183" i="4"/>
  <c r="BE190" i="4"/>
  <c r="BE193" i="4"/>
  <c r="BE196" i="4"/>
  <c r="BE207" i="4"/>
  <c r="BE224" i="4"/>
  <c r="BE226" i="4"/>
  <c r="BE237" i="4"/>
  <c r="BE239" i="4"/>
  <c r="BE249" i="4"/>
  <c r="BE259" i="4"/>
  <c r="BE265" i="4"/>
  <c r="BE270" i="4"/>
  <c r="BE289" i="4"/>
  <c r="BE296" i="4"/>
  <c r="BE299" i="4"/>
  <c r="BE315" i="4"/>
  <c r="BE318" i="4"/>
  <c r="BE320" i="4"/>
  <c r="BE325" i="4"/>
  <c r="BE328" i="4"/>
  <c r="BE335" i="4"/>
  <c r="BE340" i="4"/>
  <c r="BE346" i="4"/>
  <c r="BE352" i="4"/>
  <c r="BE360" i="4"/>
  <c r="BE377" i="4"/>
  <c r="BE384" i="4"/>
  <c r="BE387" i="4"/>
  <c r="BE389" i="4"/>
  <c r="BE393" i="4"/>
  <c r="BE395" i="4"/>
  <c r="BE397" i="4"/>
  <c r="BE404" i="4"/>
  <c r="BE411" i="4"/>
  <c r="BE428" i="4"/>
  <c r="BE432" i="4"/>
  <c r="BE440" i="4"/>
  <c r="BE445" i="4"/>
  <c r="BE450" i="4"/>
  <c r="BE469" i="4"/>
  <c r="BE478" i="4"/>
  <c r="J89" i="5"/>
  <c r="J91" i="5"/>
  <c r="E118" i="5"/>
  <c r="F124" i="5"/>
  <c r="F125" i="5"/>
  <c r="BE135" i="5"/>
  <c r="BE139" i="5"/>
  <c r="BE143" i="5"/>
  <c r="BE149" i="5"/>
  <c r="BE151" i="5"/>
  <c r="BE155" i="5"/>
  <c r="BE166" i="5"/>
  <c r="BE170" i="5"/>
  <c r="BE176" i="5"/>
  <c r="BE188" i="5"/>
  <c r="BE136" i="2"/>
  <c r="BE142" i="2"/>
  <c r="BE145" i="2"/>
  <c r="BE153" i="2"/>
  <c r="BE156" i="2"/>
  <c r="BE164" i="2"/>
  <c r="BE168" i="2"/>
  <c r="BE175" i="2"/>
  <c r="BE179" i="2"/>
  <c r="BE186" i="2"/>
  <c r="BE192" i="2"/>
  <c r="BE210" i="2"/>
  <c r="BE214" i="2"/>
  <c r="BE228" i="2"/>
  <c r="BE237" i="2"/>
  <c r="BE251" i="2"/>
  <c r="BE253" i="2"/>
  <c r="BE268" i="2"/>
  <c r="BE280" i="2"/>
  <c r="BE303" i="2"/>
  <c r="BE322" i="2"/>
  <c r="BE327" i="2"/>
  <c r="BE337" i="2"/>
  <c r="BE343" i="2"/>
  <c r="BE345" i="2"/>
  <c r="BE351" i="2"/>
  <c r="BE357" i="2"/>
  <c r="BE374" i="2"/>
  <c r="BE377" i="2"/>
  <c r="BE401" i="2"/>
  <c r="BE410" i="2"/>
  <c r="BE414" i="2"/>
  <c r="BE416" i="2"/>
  <c r="BE418" i="2"/>
  <c r="BE422" i="2"/>
  <c r="BE428" i="2"/>
  <c r="BE432" i="2"/>
  <c r="BE434" i="2"/>
  <c r="BE440" i="2"/>
  <c r="BE446" i="2"/>
  <c r="BE448" i="2"/>
  <c r="BE452" i="2"/>
  <c r="BE454" i="2"/>
  <c r="BE462" i="2"/>
  <c r="BE464" i="2"/>
  <c r="BE466" i="2"/>
  <c r="BE472" i="2"/>
  <c r="BE474" i="2"/>
  <c r="BE476" i="2"/>
  <c r="BE484" i="2"/>
  <c r="BE490" i="2"/>
  <c r="BE494" i="2"/>
  <c r="BE496" i="2"/>
  <c r="BE502" i="2"/>
  <c r="BE504" i="2"/>
  <c r="BE511" i="2"/>
  <c r="BE520" i="2"/>
  <c r="BE529" i="2"/>
  <c r="BE531" i="2"/>
  <c r="BE533" i="2"/>
  <c r="BE540" i="2"/>
  <c r="BE543" i="2"/>
  <c r="BE548" i="2"/>
  <c r="BE551" i="2"/>
  <c r="BE560" i="2"/>
  <c r="BE570" i="2"/>
  <c r="BE581" i="2"/>
  <c r="F91" i="3"/>
  <c r="J92" i="3"/>
  <c r="BE141" i="3"/>
  <c r="BE151" i="3"/>
  <c r="BE153" i="3"/>
  <c r="BE166" i="3"/>
  <c r="BE176" i="3"/>
  <c r="BE178" i="3"/>
  <c r="BE182" i="3"/>
  <c r="BE205" i="3"/>
  <c r="BE208" i="3"/>
  <c r="BE212" i="3"/>
  <c r="BE216" i="3"/>
  <c r="BE221" i="3"/>
  <c r="BE226" i="3"/>
  <c r="BE230" i="3"/>
  <c r="BE240" i="3"/>
  <c r="BE250" i="3"/>
  <c r="BE255" i="3"/>
  <c r="BE265" i="3"/>
  <c r="BE267" i="3"/>
  <c r="BE269" i="3"/>
  <c r="BE273" i="3"/>
  <c r="BE275" i="3"/>
  <c r="BE277" i="3"/>
  <c r="BE281" i="3"/>
  <c r="BE283" i="3"/>
  <c r="BE287" i="3"/>
  <c r="BE289" i="3"/>
  <c r="BE295" i="3"/>
  <c r="BE301" i="3"/>
  <c r="BE303" i="3"/>
  <c r="BE306" i="3"/>
  <c r="BE308" i="3"/>
  <c r="BE310" i="3"/>
  <c r="BE314" i="3"/>
  <c r="BE318" i="3"/>
  <c r="BE320" i="3"/>
  <c r="BE334" i="3"/>
  <c r="BE343" i="3"/>
  <c r="BE349" i="3"/>
  <c r="BE143" i="4"/>
  <c r="BE149" i="4"/>
  <c r="BE163" i="4"/>
  <c r="BE174" i="4"/>
  <c r="BE177" i="4"/>
  <c r="BE180" i="4"/>
  <c r="BE185" i="4"/>
  <c r="BE187" i="4"/>
  <c r="BE203" i="4"/>
  <c r="BE205" i="4"/>
  <c r="BE222" i="4"/>
  <c r="BE228" i="4"/>
  <c r="BE243" i="4"/>
  <c r="BE245" i="4"/>
  <c r="BE251" i="4"/>
  <c r="BE255" i="4"/>
  <c r="BE272" i="4"/>
  <c r="BE276" i="4"/>
  <c r="BE292" i="4"/>
  <c r="BE304" i="4"/>
  <c r="BE306" i="4"/>
  <c r="BE313" i="4"/>
  <c r="BE323" i="4"/>
  <c r="BE331" i="4"/>
  <c r="BE333" i="4"/>
  <c r="BE349" i="4"/>
  <c r="BE357" i="4"/>
  <c r="BE362" i="4"/>
  <c r="BE365" i="4"/>
  <c r="BE367" i="4"/>
  <c r="BE369" i="4"/>
  <c r="BE373" i="4"/>
  <c r="BE379" i="4"/>
  <c r="BE391" i="4"/>
  <c r="BE399" i="4"/>
  <c r="BE402" i="4"/>
  <c r="BE406" i="4"/>
  <c r="BE409" i="4"/>
  <c r="BE413" i="4"/>
  <c r="BE416" i="4"/>
  <c r="BE420" i="4"/>
  <c r="BE423" i="4"/>
  <c r="BE425" i="4"/>
  <c r="BE430" i="4"/>
  <c r="BE434" i="4"/>
  <c r="BE438" i="4"/>
  <c r="BE442" i="4"/>
  <c r="BE461" i="4"/>
  <c r="BE463" i="4"/>
  <c r="BE472" i="4"/>
  <c r="BE475" i="4"/>
  <c r="BE481" i="4"/>
  <c r="BK339" i="4"/>
  <c r="J339" i="4"/>
  <c r="J100" i="4" s="1"/>
  <c r="BK383" i="4"/>
  <c r="J383" i="4" s="1"/>
  <c r="J102" i="4" s="1"/>
  <c r="J92" i="5"/>
  <c r="BE131" i="5"/>
  <c r="BE133" i="5"/>
  <c r="BE137" i="5"/>
  <c r="BE141" i="5"/>
  <c r="BE145" i="5"/>
  <c r="BE147" i="5"/>
  <c r="BE153" i="5"/>
  <c r="BE157" i="5"/>
  <c r="BE172" i="5"/>
  <c r="BE174" i="5"/>
  <c r="BE182" i="5"/>
  <c r="BE186" i="5"/>
  <c r="BE190" i="5"/>
  <c r="F37" i="2"/>
  <c r="BB95" i="1" s="1"/>
  <c r="J36" i="3"/>
  <c r="AW96" i="1" s="1"/>
  <c r="F37" i="4"/>
  <c r="BB97" i="1" s="1"/>
  <c r="F37" i="3"/>
  <c r="BB96" i="1" s="1"/>
  <c r="F36" i="4"/>
  <c r="BA97" i="1" s="1"/>
  <c r="F36" i="5"/>
  <c r="BA98" i="1" s="1"/>
  <c r="F37" i="5"/>
  <c r="BB98" i="1" s="1"/>
  <c r="F39" i="5"/>
  <c r="BD98" i="1" s="1"/>
  <c r="F36" i="2"/>
  <c r="BA95" i="1" s="1"/>
  <c r="F39" i="2"/>
  <c r="BD95" i="1" s="1"/>
  <c r="F38" i="3"/>
  <c r="BC96" i="1" s="1"/>
  <c r="F39" i="4"/>
  <c r="BD97" i="1" s="1"/>
  <c r="J36" i="2"/>
  <c r="AW95" i="1" s="1"/>
  <c r="F38" i="2"/>
  <c r="BC95" i="1" s="1"/>
  <c r="F36" i="3"/>
  <c r="BA96" i="1" s="1"/>
  <c r="F39" i="3"/>
  <c r="BD96" i="1" s="1"/>
  <c r="J36" i="4"/>
  <c r="AW97" i="1" s="1"/>
  <c r="F38" i="4"/>
  <c r="BC97" i="1" s="1"/>
  <c r="J36" i="5"/>
  <c r="AW98" i="1" s="1"/>
  <c r="F38" i="5"/>
  <c r="BC98" i="1" s="1"/>
  <c r="R135" i="3" l="1"/>
  <c r="R134" i="3" s="1"/>
  <c r="BK135" i="4"/>
  <c r="J135" i="4" s="1"/>
  <c r="J97" i="4" s="1"/>
  <c r="P135" i="3"/>
  <c r="P134" i="3"/>
  <c r="AU96" i="1" s="1"/>
  <c r="R135" i="4"/>
  <c r="R134" i="4" s="1"/>
  <c r="P135" i="4"/>
  <c r="P134" i="4" s="1"/>
  <c r="AU97" i="1" s="1"/>
  <c r="T134" i="2"/>
  <c r="T133" i="2"/>
  <c r="P134" i="2"/>
  <c r="P133" i="2"/>
  <c r="AU95" i="1" s="1"/>
  <c r="T135" i="4"/>
  <c r="T134" i="4" s="1"/>
  <c r="T135" i="3"/>
  <c r="T134" i="3" s="1"/>
  <c r="R134" i="2"/>
  <c r="R133" i="2" s="1"/>
  <c r="BK134" i="2"/>
  <c r="J134" i="2" s="1"/>
  <c r="J97" i="2" s="1"/>
  <c r="J135" i="2"/>
  <c r="J98" i="2"/>
  <c r="J136" i="4"/>
  <c r="J98" i="4"/>
  <c r="BK135" i="3"/>
  <c r="J135" i="3"/>
  <c r="J97" i="3" s="1"/>
  <c r="BK129" i="5"/>
  <c r="J129" i="5" s="1"/>
  <c r="J97" i="5" s="1"/>
  <c r="BA94" i="1"/>
  <c r="W30" i="1" s="1"/>
  <c r="BC94" i="1"/>
  <c r="AY94" i="1" s="1"/>
  <c r="BB94" i="1"/>
  <c r="W31" i="1" s="1"/>
  <c r="BD94" i="1"/>
  <c r="W33" i="1" s="1"/>
  <c r="BK134" i="3" l="1"/>
  <c r="J134" i="3" s="1"/>
  <c r="J96" i="3" s="1"/>
  <c r="BK133" i="2"/>
  <c r="J133" i="2"/>
  <c r="J96" i="2" s="1"/>
  <c r="J30" i="2" s="1"/>
  <c r="J31" i="2" s="1"/>
  <c r="BK134" i="4"/>
  <c r="J134" i="4"/>
  <c r="J96" i="4" s="1"/>
  <c r="BK128" i="5"/>
  <c r="J128" i="5" s="1"/>
  <c r="J96" i="5" s="1"/>
  <c r="AU94" i="1"/>
  <c r="AW94" i="1"/>
  <c r="AK30" i="1" s="1"/>
  <c r="W32" i="1"/>
  <c r="AX94" i="1"/>
  <c r="BE112" i="2" l="1"/>
  <c r="J35" i="2" s="1"/>
  <c r="AV95" i="1" s="1"/>
  <c r="AT95" i="1" s="1"/>
  <c r="J30" i="3"/>
  <c r="J30" i="5"/>
  <c r="J30" i="4"/>
  <c r="J114" i="2"/>
  <c r="J32" i="2"/>
  <c r="AG95" i="1" s="1"/>
  <c r="AN95" i="1" l="1"/>
  <c r="J41" i="2"/>
  <c r="F35" i="2"/>
  <c r="AZ95" i="1" s="1"/>
  <c r="BE113" i="4"/>
  <c r="F35" i="4" s="1"/>
  <c r="AZ97" i="1" s="1"/>
  <c r="J31" i="3"/>
  <c r="J32" i="3" s="1"/>
  <c r="AG96" i="1" s="1"/>
  <c r="J31" i="5"/>
  <c r="J32" i="5" s="1"/>
  <c r="AG98" i="1" s="1"/>
  <c r="BE113" i="3" l="1"/>
  <c r="F35" i="3" s="1"/>
  <c r="AZ96" i="1" s="1"/>
  <c r="BE107" i="5"/>
  <c r="J35" i="5" s="1"/>
  <c r="AV98" i="1" s="1"/>
  <c r="AT98" i="1" s="1"/>
  <c r="J115" i="3"/>
  <c r="J109" i="5"/>
  <c r="J31" i="4"/>
  <c r="J32" i="4" s="1"/>
  <c r="AG97" i="1" s="1"/>
  <c r="J35" i="4"/>
  <c r="AV97" i="1" s="1"/>
  <c r="AT97" i="1" s="1"/>
  <c r="J41" i="4" l="1"/>
  <c r="J41" i="5"/>
  <c r="AN98" i="1"/>
  <c r="AN97" i="1"/>
  <c r="AG94" i="1"/>
  <c r="F35" i="5"/>
  <c r="AZ98" i="1" s="1"/>
  <c r="AZ94" i="1" s="1"/>
  <c r="W29" i="1" s="1"/>
  <c r="J115" i="4"/>
  <c r="J35" i="3"/>
  <c r="AV96" i="1" s="1"/>
  <c r="AT96" i="1" s="1"/>
  <c r="J41" i="3" l="1"/>
  <c r="AN96" i="1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<sst xmlns="http://schemas.openxmlformats.org/spreadsheetml/2006/main" count="13943" uniqueCount="1615">
  <si>
    <t>Export Komplet</t>
  </si>
  <si>
    <t/>
  </si>
  <si>
    <t>2.0</t>
  </si>
  <si>
    <t>False</t>
  </si>
  <si>
    <t>{7576419d-53bf-4a74-8a5b-0d1542702180}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</si>
  <si>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</si>
  <si>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</si>
  <si>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</si>
  <si>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</si>
  <si>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</si>
  <si>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</si>
  <si>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</si>
  <si>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</si>
  <si>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</si>
  <si>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1081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</si>
  <si>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</si>
  <si>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</si>
  <si>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Písečník - rekonstrukce a dostavba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</si>
  <si>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</si>
  <si>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</si>
  <si>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</si>
  <si>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</si>
  <si>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</si>
  <si>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</si>
  <si>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</si>
  <si>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</si>
  <si>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</si>
  <si>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</si>
  <si>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</si>
  <si>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</si>
  <si>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</si>
  <si>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</si>
  <si>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</si>
  <si>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</si>
  <si>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</si>
  <si>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</si>
  <si>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</si>
  <si>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</si>
  <si>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</si>
  <si>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</si>
  <si>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</si>
  <si>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</si>
  <si>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</si>
  <si>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</si>
  <si>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</si>
  <si>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</si>
  <si>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</si>
  <si>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</si>
  <si>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</si>
  <si>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</si>
  <si>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</si>
  <si>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</si>
  <si>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</si>
  <si>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</si>
  <si>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</si>
  <si>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</si>
  <si>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</si>
  <si>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</si>
  <si>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</si>
  <si>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</si>
  <si>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</si>
  <si>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</si>
  <si>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</si>
  <si>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</si>
  <si>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</si>
  <si>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</si>
  <si>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</si>
  <si>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</si>
  <si>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</si>
  <si>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</si>
  <si>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</si>
  <si>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</si>
  <si>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</si>
  <si>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</si>
  <si>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</si>
  <si>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</si>
  <si>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</si>
  <si>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</si>
  <si>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330</t>
  </si>
  <si>
    <t>VODOVODNÍ ŘADY</t>
  </si>
  <si>
    <t>STA</t>
  </si>
  <si>
    <t>{95d90859-beb2-4ac6-9bae-1803fffbc5ea}</t>
  </si>
  <si>
    <t>2</t>
  </si>
  <si>
    <t>SO 330.1</t>
  </si>
  <si>
    <t>NÁHRADNÍ ZÁSOBOVÁNÍ VODOU</t>
  </si>
  <si>
    <t>{3dbb9bdc-cb7c-4188-bba8-820ea35671f2}</t>
  </si>
  <si>
    <t>SO 340</t>
  </si>
  <si>
    <t>VODOVODNÍ PŘÍPOJKY</t>
  </si>
  <si>
    <t>{cc1f177a-add9-40cb-b159-999baf62a02d}</t>
  </si>
  <si>
    <t>SO 90</t>
  </si>
  <si>
    <t>OSTATNÍ NÁKLADY</t>
  </si>
  <si>
    <t>{859ef8c4-bbc9-415c-9183-2ccd70d3b5fd}</t>
  </si>
  <si>
    <t>asfalt_001</t>
  </si>
  <si>
    <t>obrus štěrková cesta celkem</t>
  </si>
  <si>
    <t>183</t>
  </si>
  <si>
    <t>asfalt_001_v</t>
  </si>
  <si>
    <t>obrusná vrstva štěrkové cesty výkop</t>
  </si>
  <si>
    <t>140,03</t>
  </si>
  <si>
    <t>KRYCÍ LIST SOUPISU PRACÍ</t>
  </si>
  <si>
    <t>ASFalt_004v</t>
  </si>
  <si>
    <t>plocha odstranění ve výkopu</t>
  </si>
  <si>
    <t>259,24</t>
  </si>
  <si>
    <t>dlažba_30x30x5</t>
  </si>
  <si>
    <t>dlažba bet. 30x30</t>
  </si>
  <si>
    <t>44,6</t>
  </si>
  <si>
    <t>dlažba_30x30x5_v</t>
  </si>
  <si>
    <t>odstranění dlažba ve výkopu</t>
  </si>
  <si>
    <t>9,7</t>
  </si>
  <si>
    <t>lože_ŠP</t>
  </si>
  <si>
    <t>64,401</t>
  </si>
  <si>
    <t>Objekt:</t>
  </si>
  <si>
    <t>ornice</t>
  </si>
  <si>
    <t>50</t>
  </si>
  <si>
    <t>SO 330 - VODOVODNÍ ŘADY</t>
  </si>
  <si>
    <t>podkladní_bloky</t>
  </si>
  <si>
    <t>1,33</t>
  </si>
  <si>
    <t>řad_P</t>
  </si>
  <si>
    <t>vodovodní řad P litina</t>
  </si>
  <si>
    <t>239</t>
  </si>
  <si>
    <t>řad_P_PE</t>
  </si>
  <si>
    <t>vodovodní řadP PE</t>
  </si>
  <si>
    <t>186,5</t>
  </si>
  <si>
    <t>výkop_rýhy</t>
  </si>
  <si>
    <t>716,149</t>
  </si>
  <si>
    <t>výkop_sondy</t>
  </si>
  <si>
    <t>výkop_sodny</t>
  </si>
  <si>
    <t>48,3</t>
  </si>
  <si>
    <t>zatr_v</t>
  </si>
  <si>
    <t>zatravněno - po výkopu</t>
  </si>
  <si>
    <t>16,53</t>
  </si>
  <si>
    <t>zatravněno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</si>
  <si>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</si>
  <si>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</si>
  <si>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</si>
  <si>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</si>
  <si>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</si>
  <si>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</si>
  <si>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</si>
  <si>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</si>
  <si>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</si>
  <si>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</si>
  <si>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</si>
  <si>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</si>
  <si>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práce-bourání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</si>
  <si>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</si>
  <si>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</si>
  <si>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</si>
  <si>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</si>
  <si>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</si>
  <si>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</si>
  <si>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</si>
  <si>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</si>
  <si>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</si>
  <si>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</si>
  <si>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</si>
  <si>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</si>
  <si>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</si>
  <si>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</si>
  <si>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</si>
  <si>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</si>
  <si>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</si>
  <si>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</si>
  <si>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</si>
  <si>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</si>
  <si>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</si>
  <si>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113106021</t>
  </si>
  <si>
    <t>Rozebrání dlažeb při překopech komunikací pro pěší z betonových dlaždic ručně</t>
  </si>
  <si>
    <t>m2</t>
  </si>
  <si>
    <t>CS ÚRS 2021 01</t>
  </si>
  <si>
    <t>4</t>
  </si>
  <si>
    <t>1619893844</t>
  </si>
  <si>
    <t>VV</t>
  </si>
  <si>
    <t>"řad P, odstranění dlažby 30x30x5-viz PF"</t>
  </si>
  <si>
    <t>1,0*9,7*1</t>
  </si>
  <si>
    <t>"odstranění dlažby - situace úprav povrchů"</t>
  </si>
  <si>
    <t>44,6-dlažba_30x30x5_v</t>
  </si>
  <si>
    <t>Součet</t>
  </si>
  <si>
    <t>11310621R</t>
  </si>
  <si>
    <t>Rozebrání dlažeb vozovek z kamenných dlaždic s ložem z kameniva strojně pl přes 50 do 200 m2</t>
  </si>
  <si>
    <t>1933787425</t>
  </si>
  <si>
    <t>"odstranění ve štěrkové cestě" 140,03*1</t>
  </si>
  <si>
    <t>kam_dl_š</t>
  </si>
  <si>
    <t>3</t>
  </si>
  <si>
    <t>113107022</t>
  </si>
  <si>
    <t>Odstranění podkladu z kameniva drceného tl 200 mm při překopech ručně</t>
  </si>
  <si>
    <t>379639321</t>
  </si>
  <si>
    <t>113107181</t>
  </si>
  <si>
    <t>Odstranění podkladu živičného tl 50 mm strojně pl přes 50 do 200 m2</t>
  </si>
  <si>
    <t>-750119625</t>
  </si>
  <si>
    <t>"plocha odstranění 1cm štěrkové cesty vrstvy pro výkop"140,03*1,0</t>
  </si>
  <si>
    <t>Mezisoučet</t>
  </si>
  <si>
    <t>"celková plocha odstranění  - situace úprav povrchů"183-asfalt_001_v</t>
  </si>
  <si>
    <t>5</t>
  </si>
  <si>
    <t>113107184</t>
  </si>
  <si>
    <t>Odstranění podkladu živičného tl 200 mm strojně pl přes 50 do 200 m2</t>
  </si>
  <si>
    <t>-1393747308</t>
  </si>
  <si>
    <t>"odstranění makadamu u štěrkové cesty" 140,03*1,0</t>
  </si>
  <si>
    <t>makadam_šc</t>
  </si>
  <si>
    <t>6</t>
  </si>
  <si>
    <t>113107241</t>
  </si>
  <si>
    <t>Odstranění podkladu živičného tl 50 mm strojně pl přes 200 m2</t>
  </si>
  <si>
    <t>765503970</t>
  </si>
  <si>
    <t>"plocha odstranění obrusné vrstvy pro výkop"259,24*1,0</t>
  </si>
  <si>
    <t>"plocha odstranění obrusné vrstvy celá vozovka - situace úprav povrchů"1049-ASFalt_004v</t>
  </si>
  <si>
    <t>ASFalt_004</t>
  </si>
  <si>
    <t>7</t>
  </si>
  <si>
    <t>113107225</t>
  </si>
  <si>
    <t>Odstranění podkladu z kameniva drceného tl 500 mm strojně pl přes 200 m2</t>
  </si>
  <si>
    <t>1707566154</t>
  </si>
  <si>
    <t>8</t>
  </si>
  <si>
    <t>113202111</t>
  </si>
  <si>
    <t>Vytrhání obrub krajníků obrubníků stojatých</t>
  </si>
  <si>
    <t>m</t>
  </si>
  <si>
    <t>-1254267202</t>
  </si>
  <si>
    <t>9</t>
  </si>
  <si>
    <t>11320311R</t>
  </si>
  <si>
    <t>Vytrhání obrub stávajícího dvouřádku  dl.10/10</t>
  </si>
  <si>
    <t>1408249553</t>
  </si>
  <si>
    <t>"přídlažba žk 10/10" 1,0</t>
  </si>
  <si>
    <t>10</t>
  </si>
  <si>
    <t>115101201</t>
  </si>
  <si>
    <t>Čerpání vody na dopravní výšku do 10 m průměrný přítok do 500 l/min</t>
  </si>
  <si>
    <t>hod</t>
  </si>
  <si>
    <t>1479115854</t>
  </si>
  <si>
    <t xml:space="preserve">"Vyčerpání vody z odstraňovaného potrubí a její převedení" </t>
  </si>
  <si>
    <t>"do kanalizace"</t>
  </si>
  <si>
    <t>25</t>
  </si>
  <si>
    <t>"Vyčerpání vody z přívalového deště a její převedení do kanalizace"</t>
  </si>
  <si>
    <t>3*36</t>
  </si>
  <si>
    <t>11</t>
  </si>
  <si>
    <t>115101301</t>
  </si>
  <si>
    <t>Pohotovost čerpací soupravy pro dopravní výšku do 10 m přítok do 500 l/min</t>
  </si>
  <si>
    <t>den</t>
  </si>
  <si>
    <t>-1859338356</t>
  </si>
  <si>
    <t>150</t>
  </si>
  <si>
    <t>12</t>
  </si>
  <si>
    <t>115101303</t>
  </si>
  <si>
    <t>Zřízení, odstranění sběrných jímek 0,8  x 0,8 hl. 0,3 m včetně včech souvisejích prací a materiálu</t>
  </si>
  <si>
    <t>kpl</t>
  </si>
  <si>
    <t>-1501746654</t>
  </si>
  <si>
    <t>13</t>
  </si>
  <si>
    <t>119001401</t>
  </si>
  <si>
    <t>Dočasné zajištění potrubí ocelového nebo litinového DN do 200</t>
  </si>
  <si>
    <t>-1677776262</t>
  </si>
  <si>
    <t>"plyn " 1,0*1</t>
  </si>
  <si>
    <t>"vodovod" 1,0*8</t>
  </si>
  <si>
    <t>14</t>
  </si>
  <si>
    <t>119001421</t>
  </si>
  <si>
    <t>Dočasné zajištění kabelů a kabelových tratí ze 3 volně ložených kabelů</t>
  </si>
  <si>
    <t>-845222221</t>
  </si>
  <si>
    <t xml:space="preserve">   1,0*17</t>
  </si>
  <si>
    <t>38811112pc</t>
  </si>
  <si>
    <t>D+M Žlaby kabelové betonové do rýhy bez výkopových prací .</t>
  </si>
  <si>
    <t>-1315709416</t>
  </si>
  <si>
    <t>"Cetin"   1,0*6</t>
  </si>
  <si>
    <t>16</t>
  </si>
  <si>
    <t>460490012.1</t>
  </si>
  <si>
    <t>Krytí kabelů výstražnou fólií šířky 25 cm</t>
  </si>
  <si>
    <t>-502610187</t>
  </si>
  <si>
    <t>17*1,0</t>
  </si>
  <si>
    <t>17</t>
  </si>
  <si>
    <t>121151103</t>
  </si>
  <si>
    <t>Sejmutí ornice plochy do 100 m2 tl vrstvy do 200 mm strojně</t>
  </si>
  <si>
    <t>-1195947141</t>
  </si>
  <si>
    <t xml:space="preserve"> zatravněno</t>
  </si>
  <si>
    <t>18</t>
  </si>
  <si>
    <t>130001101</t>
  </si>
  <si>
    <t>Příplatek za ztížení vykopávky v blízkosti podzemního vedení</t>
  </si>
  <si>
    <t>m3</t>
  </si>
  <si>
    <t>188281245</t>
  </si>
  <si>
    <t xml:space="preserve">" 40% z objemu výkopu strojního" </t>
  </si>
  <si>
    <t>výkop_rýhy*0,4</t>
  </si>
  <si>
    <t>19</t>
  </si>
  <si>
    <t>131213101</t>
  </si>
  <si>
    <t>Hloubení jam v soudržných horninách třídy těžitelnosti I, skupiny 3 ručně VČETNĚ svislého přemístění do 3m, započtena lepivost</t>
  </si>
  <si>
    <t>1802023748</t>
  </si>
  <si>
    <t>"sondy pro ověření polohy plynovodu" 1,0*1,5*1,25*1</t>
  </si>
  <si>
    <t>"sodny pro ověření polohy kabelového vedení" 1,0*1,2*1,0*(8+8+1)</t>
  </si>
  <si>
    <t>"sodny pro ověření polohy vodovodu" 1,0*1,5*1,75*(4+4)</t>
  </si>
  <si>
    <t>"výkop pro odstranění hydrantu"1,0*1,5*1,5*1</t>
  </si>
  <si>
    <t>"výkop pro odstranění šoupátek"1,0*1,5*1,75*1</t>
  </si>
  <si>
    <t>"výkop pro odstranění poklopu"0,5*0,5*0,3*2</t>
  </si>
  <si>
    <t>"odpočet tř. 4" -výkop_sondy*0,05</t>
  </si>
  <si>
    <t>"odpočet tř. 5" -výkop_sondy*0,15</t>
  </si>
  <si>
    <t>20</t>
  </si>
  <si>
    <t>131313101</t>
  </si>
  <si>
    <t>Hloubení jam v soudržných horninách třídy těžitelnosti II, skupiny 4 ručně, VČETNĚ svislého přemístění do 3m, započtena lepivost</t>
  </si>
  <si>
    <t>-2030236312</t>
  </si>
  <si>
    <t>výkop_sondy*0,05</t>
  </si>
  <si>
    <t>131413101</t>
  </si>
  <si>
    <t>Hloubení jam v soudržných horninách třídy těžitelnosti II, skupiny 5 ručně, VČETNĚ svislého přemístění do 3m, započtena lepivost</t>
  </si>
  <si>
    <t>1818986610</t>
  </si>
  <si>
    <t>výkop_sondy*0,15</t>
  </si>
  <si>
    <t>22</t>
  </si>
  <si>
    <t>132255204</t>
  </si>
  <si>
    <t>Hloubení zapažených rýh š do 2000 mm v hornině třídy těžitelnosti I, skupiny 3 objem přes 100 m3 v omezeném prostoru, VČETNĚ svislého přemístění do 4m, započtena lepivost</t>
  </si>
  <si>
    <t>-577239606</t>
  </si>
  <si>
    <t xml:space="preserve">"výkop pro řad " </t>
  </si>
  <si>
    <t>řad_P_PE*1,0*(1,87+1,78)/2</t>
  </si>
  <si>
    <t>"prohloubení pro sběrné jímky"</t>
  </si>
  <si>
    <t>0,8*0,8*0,3*3</t>
  </si>
  <si>
    <t>řad_P*1,0*(1,70+1,84)/2</t>
  </si>
  <si>
    <t>"rošíření výkopu pro chráničky  O2"  0,5*0,1*0,8*2*6</t>
  </si>
  <si>
    <t>"odpočet kubatury sond"-výkop_sondy</t>
  </si>
  <si>
    <t>"odpočet kubatury tř. zeminy 4 %" -výkop_rýhy*0,05</t>
  </si>
  <si>
    <t>"odpočet kubatury tř. zeminy 5%" -výkop_rýhy*0,15</t>
  </si>
  <si>
    <t>23</t>
  </si>
  <si>
    <t>132355204</t>
  </si>
  <si>
    <t>Hloubení zapažených rýh š do 2000 mm v hornině třídy těžitelnosti II, skupiny 4 objem přes 100 m3 v omezeném prostoru, VČETNĚ svislého přemístění do 4m, započtena lepivost</t>
  </si>
  <si>
    <t>-276802621</t>
  </si>
  <si>
    <t>výkop_rýhy*0,05</t>
  </si>
  <si>
    <t>24</t>
  </si>
  <si>
    <t>132455204</t>
  </si>
  <si>
    <t>Hloubení zapažených rýh š do 2000 mm v hornině třídy těžitelnosti II, skupiny 5 objem přes 100 m3 v omezeném prostoru, VČETNĚ svislého přemístění do 4m, započtena lepivost</t>
  </si>
  <si>
    <t>2131686914</t>
  </si>
  <si>
    <t>výkop_rýhy*0,15</t>
  </si>
  <si>
    <t>151101101</t>
  </si>
  <si>
    <t>Zřízení příložného pažení a rozepření stěn rýh hl do 2 m</t>
  </si>
  <si>
    <t>-1685629353</t>
  </si>
  <si>
    <t>"výkop pro řad "</t>
  </si>
  <si>
    <t>řad_P_PE*(1,82+1,49)/2*2</t>
  </si>
  <si>
    <t>řad_P*(1,88+1,63)/2*2</t>
  </si>
  <si>
    <t>26</t>
  </si>
  <si>
    <t>151101111</t>
  </si>
  <si>
    <t>Odstranění příložného pažení a rozepření stěn rýh hl do 2 m</t>
  </si>
  <si>
    <t>-1251700249</t>
  </si>
  <si>
    <t>1456,205</t>
  </si>
  <si>
    <t>27</t>
  </si>
  <si>
    <t>151101201</t>
  </si>
  <si>
    <t>Zřízení příložného pažení stěn výkopu hl do 4 m</t>
  </si>
  <si>
    <t>1320659955</t>
  </si>
  <si>
    <t>"sondy pro ověření polohy plynovodu" (1,0+1,5)*2*1,25*1</t>
  </si>
  <si>
    <t>"sodny pro ověření polohy vodovodu" (1,0+1,5)*2*1,75*8</t>
  </si>
  <si>
    <t>"výkop pro odstranění hydrantu" (1,0+1,5)*2*1,5*1</t>
  </si>
  <si>
    <t>"výkop pro odstranění šoupátka" (1,0+1,5)*2*1,75*1</t>
  </si>
  <si>
    <t>28</t>
  </si>
  <si>
    <t>151101211</t>
  </si>
  <si>
    <t>Odstranění příložného pažení stěn hl do 4 m</t>
  </si>
  <si>
    <t>300635024</t>
  </si>
  <si>
    <t>92,5</t>
  </si>
  <si>
    <t>29</t>
  </si>
  <si>
    <t>151101301</t>
  </si>
  <si>
    <t>Zřízení rozepření stěn při pažení příložném hl do 4 m</t>
  </si>
  <si>
    <t>-1859933351</t>
  </si>
  <si>
    <t>"sodny pro ověření polohy vodovodu" 1,0*1,5*1,75*8</t>
  </si>
  <si>
    <t>"výkop pro odstranění hydrantu" 1,0*1,5*1,5*1</t>
  </si>
  <si>
    <t>"výkop pro odstranění šoupátka" 1,0*1,5*1,75*1</t>
  </si>
  <si>
    <t>30</t>
  </si>
  <si>
    <t>151101311</t>
  </si>
  <si>
    <t>Odstranění rozepření stěn při pažení příložném hl do 4 m</t>
  </si>
  <si>
    <t>829304964</t>
  </si>
  <si>
    <t>27,75</t>
  </si>
  <si>
    <t>31</t>
  </si>
  <si>
    <t>162751117</t>
  </si>
  <si>
    <t>Vodorovné přemístění do 10000 m výkopku/sypaniny z horniny třídy těžitelnosti I, skupiny 1 až 3</t>
  </si>
  <si>
    <t>1082119305</t>
  </si>
  <si>
    <t>0,1*50</t>
  </si>
  <si>
    <t>38,64</t>
  </si>
  <si>
    <t>572,92</t>
  </si>
  <si>
    <t>32</t>
  </si>
  <si>
    <t>162751137</t>
  </si>
  <si>
    <t>Vodorovné přemístění do 10000 m výkopku/sypaniny z horniny třídy těžitelnosti II, skupiny 4 a 5</t>
  </si>
  <si>
    <t>800680699</t>
  </si>
  <si>
    <t>2,415+35,807</t>
  </si>
  <si>
    <t>7,245+107,422</t>
  </si>
  <si>
    <t>33</t>
  </si>
  <si>
    <t>171201201</t>
  </si>
  <si>
    <t>Uložení sypaniny na skládky</t>
  </si>
  <si>
    <t>723861249</t>
  </si>
  <si>
    <t>38,64+572,92</t>
  </si>
  <si>
    <t>34</t>
  </si>
  <si>
    <t>202110201</t>
  </si>
  <si>
    <t xml:space="preserve">Poplatek za skládku zeminy v tř. 1 - 4 </t>
  </si>
  <si>
    <t>1056521452</t>
  </si>
  <si>
    <t>(38,64+572,92)*0,15</t>
  </si>
  <si>
    <t>(2,415+35,807)*0,5</t>
  </si>
  <si>
    <t>35</t>
  </si>
  <si>
    <t>202110202</t>
  </si>
  <si>
    <t xml:space="preserve">Poplatek za skládku tř. 5 - 7 </t>
  </si>
  <si>
    <t>142309208</t>
  </si>
  <si>
    <t>36</t>
  </si>
  <si>
    <t>202110303</t>
  </si>
  <si>
    <t>Poplatek za skládku  "navážky"</t>
  </si>
  <si>
    <t>-1926868880</t>
  </si>
  <si>
    <t>(38,64+572,92)*0,85</t>
  </si>
  <si>
    <t>37</t>
  </si>
  <si>
    <t>174101101</t>
  </si>
  <si>
    <t>Zásyp jam, šachet rýh nebo kolem objektů sypaninou se zhutněním</t>
  </si>
  <si>
    <t>1625889108</t>
  </si>
  <si>
    <t>výkop_rýhy+výkop_sondy</t>
  </si>
  <si>
    <t>"odpočet vytlačené kubatury závaznou částí"</t>
  </si>
  <si>
    <t>"obsyp pro řad"</t>
  </si>
  <si>
    <t>-řad_P_PE*1,0*0,40</t>
  </si>
  <si>
    <t>- řad_P*1,0*0,40</t>
  </si>
  <si>
    <t>" vytl kubatura lože štěrkopísek" -lože_ŠP</t>
  </si>
  <si>
    <t>" vytl kubatura  beton.  bloky" -podkladní_bloky</t>
  </si>
  <si>
    <t xml:space="preserve">"vytlačená kubatura konstrukcí rozdílu tl. konstrukce vozovek bouraných a provizorního zásypu" </t>
  </si>
  <si>
    <t>ASFalt_004v*(0,52-0,50)</t>
  </si>
  <si>
    <t>"vytlačená kubatura konstrukcí , kde je obnova povrchu součástí SO330"</t>
  </si>
  <si>
    <t>-dlažba_30x30x5_v*0,25</t>
  </si>
  <si>
    <t>-asfalt_001_v*0,40</t>
  </si>
  <si>
    <t>-zatr_v*0,1</t>
  </si>
  <si>
    <t>zásyp_celkem</t>
  </si>
  <si>
    <t>38</t>
  </si>
  <si>
    <t>M</t>
  </si>
  <si>
    <t>583 p.c.021</t>
  </si>
  <si>
    <t>Náhradní zásypový materiál -  hutnitelný dodávka, naložení , vodorovné přemístění a složení v místě stavby (kulaté zrno do 20 mm)</t>
  </si>
  <si>
    <t>t</t>
  </si>
  <si>
    <t>-1555042211</t>
  </si>
  <si>
    <t>473,613*1,1*1,05*1,8</t>
  </si>
  <si>
    <t>39</t>
  </si>
  <si>
    <t>175111101</t>
  </si>
  <si>
    <t>Obsypání potrubí ručně sypaninou bez prohození, uloženou do 3 m</t>
  </si>
  <si>
    <t>-1303969822</t>
  </si>
  <si>
    <t xml:space="preserve">"obsyp řadů" </t>
  </si>
  <si>
    <t>řad_P_PE*(1,0*0,4-3,14*0,05*0,05)</t>
  </si>
  <si>
    <t>řad_P*(1,0*0,40-3,14*0,05*0,05)</t>
  </si>
  <si>
    <t>obsyp_náhradní</t>
  </si>
  <si>
    <t>40</t>
  </si>
  <si>
    <t>583 p.c.011</t>
  </si>
  <si>
    <t>Náhradní zásypový materiál -  hutnitelný , dodávka, naložení, vodorovné přemístění a složení v místě stavby ( kulaté zrno do 5 mm)</t>
  </si>
  <si>
    <t>-569580973</t>
  </si>
  <si>
    <t>166,86*1,1*1,05*1,8</t>
  </si>
  <si>
    <t>41</t>
  </si>
  <si>
    <t>167151111</t>
  </si>
  <si>
    <t>Nakládání výkopku z hornin třídy těžitelnosti I, skupiny 1 až 3 přes 100 m3</t>
  </si>
  <si>
    <t>2141509914</t>
  </si>
  <si>
    <t>473,613*1,1*1,05</t>
  </si>
  <si>
    <t>166,86*1,1*1,05</t>
  </si>
  <si>
    <t>42</t>
  </si>
  <si>
    <t>162351103</t>
  </si>
  <si>
    <t>Vodorovné přemístění do 500 m výkopku/sypaniny z horniny třídy těžitelnosti I, skupiny 1 až 3</t>
  </si>
  <si>
    <t>-1420812865</t>
  </si>
  <si>
    <t>744,746</t>
  </si>
  <si>
    <t>43</t>
  </si>
  <si>
    <t>181951112R</t>
  </si>
  <si>
    <t>Úprava pláně v hornině třídy těžitelnosti I, skupiny 1 až 4 se zhutněním</t>
  </si>
  <si>
    <t>-954290840</t>
  </si>
  <si>
    <t>" úprava pláně pod zásypový recyklát"</t>
  </si>
  <si>
    <t>259,24*1,0</t>
  </si>
  <si>
    <t>"plocha pro rozprostření ornice "</t>
  </si>
  <si>
    <t>"výkop - viz.PF" 16,53*1,0</t>
  </si>
  <si>
    <t>"viz. situace úprav povrchů"50-zatr_v</t>
  </si>
  <si>
    <t>44</t>
  </si>
  <si>
    <t>181351003</t>
  </si>
  <si>
    <t>Rozprostření ornice tl vrstvy do 200 mm pl do 100 m2 v rovině nebo ve svahu do 1:5 strojně</t>
  </si>
  <si>
    <t>-1368019468</t>
  </si>
  <si>
    <t>45</t>
  </si>
  <si>
    <t>10364101</t>
  </si>
  <si>
    <t>zemina pro terénní úpravy -  ornice</t>
  </si>
  <si>
    <t>-2116902378</t>
  </si>
  <si>
    <t>0,1*50*1,6</t>
  </si>
  <si>
    <t>46</t>
  </si>
  <si>
    <t>181411131</t>
  </si>
  <si>
    <t>Založení parkového trávníku výsevem plochy do 1000 m2 v rovině a ve svahu do 1:5</t>
  </si>
  <si>
    <t>1887175095</t>
  </si>
  <si>
    <t>47</t>
  </si>
  <si>
    <t>00572410</t>
  </si>
  <si>
    <t>osivo směs travní parková</t>
  </si>
  <si>
    <t>kg</t>
  </si>
  <si>
    <t>324089026</t>
  </si>
  <si>
    <t>50*0,03*1,05</t>
  </si>
  <si>
    <t>48</t>
  </si>
  <si>
    <t>185804215</t>
  </si>
  <si>
    <t>Vypletí záhonu trávníku po výsevu s naložením a odvozem odpadu do 20 km v rovině a svahu do 1:5</t>
  </si>
  <si>
    <t>-414948032</t>
  </si>
  <si>
    <t>49</t>
  </si>
  <si>
    <t>185804312</t>
  </si>
  <si>
    <t>Zalití rostlin vodou plocha přes 20 m2</t>
  </si>
  <si>
    <t>-1823900218</t>
  </si>
  <si>
    <t>zatravněno*0,01</t>
  </si>
  <si>
    <t>Svislé a kompletní konstrukce</t>
  </si>
  <si>
    <t>358315114</t>
  </si>
  <si>
    <t>Bourání šachty, stoky kompletní nebo otvorů z prostého betonu plochy do 4 m2</t>
  </si>
  <si>
    <t>-1468827892</t>
  </si>
  <si>
    <t>"zbytkový beton ve výkopu"</t>
  </si>
  <si>
    <t>2,39</t>
  </si>
  <si>
    <t>51</t>
  </si>
  <si>
    <t>997013211</t>
  </si>
  <si>
    <t>Vnitrostaveništní doprava suti a vybouraných hmot pro budovy v do 6 m ručně</t>
  </si>
  <si>
    <t>-66113686</t>
  </si>
  <si>
    <t>2,39*2,2</t>
  </si>
  <si>
    <t>52</t>
  </si>
  <si>
    <t>997013501</t>
  </si>
  <si>
    <t>Odvoz suti a vybouraných hmot na skládku nebo meziskládku do 1 km se složením</t>
  </si>
  <si>
    <t>-686779770</t>
  </si>
  <si>
    <t>5,258</t>
  </si>
  <si>
    <t>53</t>
  </si>
  <si>
    <t>997013509</t>
  </si>
  <si>
    <t>Příplatek k odvozu suti a vybouraných hmot na skládku ZKD 1 km přes 1 km</t>
  </si>
  <si>
    <t>-533750758</t>
  </si>
  <si>
    <t>5,258*9</t>
  </si>
  <si>
    <t>54</t>
  </si>
  <si>
    <t>202110105</t>
  </si>
  <si>
    <t>Poplatek za skládku suti s příměsí</t>
  </si>
  <si>
    <t>-1495833217</t>
  </si>
  <si>
    <t>Vodorovné konstrukce</t>
  </si>
  <si>
    <t>55</t>
  </si>
  <si>
    <t>451572111</t>
  </si>
  <si>
    <t>Lože pod potrubí otevřený výkop z kameniva drobného těženého</t>
  </si>
  <si>
    <t>1957764849</t>
  </si>
  <si>
    <t>řad_P_PE*1,0*0,15</t>
  </si>
  <si>
    <t>řad_P*1,0*0,15</t>
  </si>
  <si>
    <t>"zásyp prohloubení pro sběrné jímky"</t>
  </si>
  <si>
    <t>56</t>
  </si>
  <si>
    <t>452313131</t>
  </si>
  <si>
    <t>Podkladní bloky z betonu prostého tř. C 12/15 otevřený výkop</t>
  </si>
  <si>
    <t>1400331828</t>
  </si>
  <si>
    <t>"blok B3"0,20*2</t>
  </si>
  <si>
    <t>"blok B5"0,07*7</t>
  </si>
  <si>
    <t>"blok B6"0,04*11</t>
  </si>
  <si>
    <t>57</t>
  </si>
  <si>
    <t>452353101</t>
  </si>
  <si>
    <t>Bednění podkladních bloků otevřený výkop</t>
  </si>
  <si>
    <t>-1572702377</t>
  </si>
  <si>
    <t>"blok B3"(0,75+0,7)*2*0,5*2</t>
  </si>
  <si>
    <t>"blok B5"(0,45+0,45)*2*0,4*7</t>
  </si>
  <si>
    <t>"blok B6"(0,4+0,4)*2*0,35*11</t>
  </si>
  <si>
    <t>58</t>
  </si>
  <si>
    <t>89971p.c.1</t>
  </si>
  <si>
    <t>D+M Zafoukání stávajícího potrubí popílkocementovou směsí KOPOS, vč. přesunu hmot.</t>
  </si>
  <si>
    <t>417081442</t>
  </si>
  <si>
    <t>"potrubí  DN40" 155,0*3,14*0,02*0,02</t>
  </si>
  <si>
    <t>Komunikace</t>
  </si>
  <si>
    <t>59</t>
  </si>
  <si>
    <t>564762111</t>
  </si>
  <si>
    <t>Podklad z vibrovaného štěrku VŠ tl 200 mm</t>
  </si>
  <si>
    <t>1760530578</t>
  </si>
  <si>
    <t>"štěrková cesta"</t>
  </si>
  <si>
    <t>60</t>
  </si>
  <si>
    <t>564851111</t>
  </si>
  <si>
    <t>Podklad ze štěrkodrtě ŠD tl 150 mm</t>
  </si>
  <si>
    <t>-966924259</t>
  </si>
  <si>
    <t>61</t>
  </si>
  <si>
    <t>1073428576</t>
  </si>
  <si>
    <t>"podklad pod komunikaci" 259,24*1,</t>
  </si>
  <si>
    <t>62</t>
  </si>
  <si>
    <t>564861111</t>
  </si>
  <si>
    <t>Podklad ze štěrkodrtě ŠD tl 200 mm</t>
  </si>
  <si>
    <t>573946992</t>
  </si>
  <si>
    <t>"podklad pod štěrkovou cestu"</t>
  </si>
  <si>
    <t>63</t>
  </si>
  <si>
    <t>56497131R</t>
  </si>
  <si>
    <t>Podklad z asfaltového recyklátu tl 500 mm,VČETNĚ vnitrostaveništního přesunu hmot</t>
  </si>
  <si>
    <t>1189667171</t>
  </si>
  <si>
    <t>"provizorní podklad tl. 500 mm"</t>
  </si>
  <si>
    <t>"v místě asfaltové vozovky, odstranění je součást SO 340"</t>
  </si>
  <si>
    <t>259,34*1,0</t>
  </si>
  <si>
    <t>64</t>
  </si>
  <si>
    <t>567132115</t>
  </si>
  <si>
    <t>Podklad ze směsi stmelené cementem SC C 8/10 (KSC I) tl 200 mm</t>
  </si>
  <si>
    <t>-1798322412</t>
  </si>
  <si>
    <t>"obnov asf. komunikace vč. rozšíření o odstupňování, 20cm na každou stranu výkopu"259,24*1,4</t>
  </si>
  <si>
    <t>65</t>
  </si>
  <si>
    <t>573111111</t>
  </si>
  <si>
    <t>Postřik živičný infiltrační s posypem z asfaltu množství 0,60 kg/m2</t>
  </si>
  <si>
    <t>533664947</t>
  </si>
  <si>
    <t>362,936</t>
  </si>
  <si>
    <t>66</t>
  </si>
  <si>
    <t>56517611R</t>
  </si>
  <si>
    <t xml:space="preserve">Asfaltový beton vrstva podkladní ACP 22+ (obalované kamenivo OKH) tl 100 mm </t>
  </si>
  <si>
    <t>-1663725311</t>
  </si>
  <si>
    <t>"obnov asf. komunikace vč. rozšíření o odstupňování, 35cm na každou stranu výkopu"259,24*1,7</t>
  </si>
  <si>
    <t>67</t>
  </si>
  <si>
    <t>573211106</t>
  </si>
  <si>
    <t>Postřik živičný spojovací z asfaltu v množství 0,20 kg/m2</t>
  </si>
  <si>
    <t>447488110</t>
  </si>
  <si>
    <t>440,708</t>
  </si>
  <si>
    <t>68</t>
  </si>
  <si>
    <t>57714411R</t>
  </si>
  <si>
    <t xml:space="preserve">Asfaltový beton vrstva obrusná ACO 11+ (ABS) tř. I tl 50 mm </t>
  </si>
  <si>
    <t>-800241169</t>
  </si>
  <si>
    <t>"obnova obrusné vrstvy komunikace je součástí SO 304, stejně tak bude provedena celá tloušťka konstrukce komunikace až po realizaci přípojek" 0</t>
  </si>
  <si>
    <t>69</t>
  </si>
  <si>
    <t>596811120</t>
  </si>
  <si>
    <t>Kladení betonové dlažby komunikací pro pěší do lože z kameniva vel do 0,09 m2 plochy do 50 m2</t>
  </si>
  <si>
    <t>-1075069982</t>
  </si>
  <si>
    <t>70</t>
  </si>
  <si>
    <t>59248005</t>
  </si>
  <si>
    <t>dlažba plošná betonová chodníková 300x300x50mm přírodní</t>
  </si>
  <si>
    <t>-1734102345</t>
  </si>
  <si>
    <t>8,92*1,02 'Přepočtené koeficientem množství</t>
  </si>
  <si>
    <t>71</t>
  </si>
  <si>
    <t>596811122R</t>
  </si>
  <si>
    <t>Kladení kamenné dlažby komunikací plochy do 300 m2, včetně lože tl. 30 mm</t>
  </si>
  <si>
    <t>-807047119</t>
  </si>
  <si>
    <t>Trubní vedení</t>
  </si>
  <si>
    <t>72</t>
  </si>
  <si>
    <t>851241131</t>
  </si>
  <si>
    <t>Montáž potrubí z trub litinových hrdlových s integrovaným těsněním otevřený výkop DN 80</t>
  </si>
  <si>
    <t>-1955650149</t>
  </si>
  <si>
    <t>"trouby TH DN 80" 239</t>
  </si>
  <si>
    <t>73</t>
  </si>
  <si>
    <t>55253001R1</t>
  </si>
  <si>
    <t>Dodávka trouby z tvárné litiny TH DN 80, vč. těsnění  ČSN EN545:2011- PN10, VPC, vybrané spoje jištěné proti posunu, vnější úpr. zinko-aluminiový povlak s dalšími kovy nebo bez nich min.hm 400g/m2, s konečnou vrstvou dle EN14628, nebo dle EN15189.</t>
  </si>
  <si>
    <t>-753260366</t>
  </si>
  <si>
    <t>řad_P*1,01</t>
  </si>
  <si>
    <t>74</t>
  </si>
  <si>
    <t>871241141</t>
  </si>
  <si>
    <t>Montáž potrubí z PE100 SDR 11 otevřený výkop svařovaných na tupo D 90 x 8,2 mm</t>
  </si>
  <si>
    <t>1242119786</t>
  </si>
  <si>
    <t>"trouby PE100" 186,5</t>
  </si>
  <si>
    <t>75</t>
  </si>
  <si>
    <t>28613556</t>
  </si>
  <si>
    <t>potrubí dvouvrstvé PE100 RC SDR11 90x8,2 dl 12m</t>
  </si>
  <si>
    <t>-209572617</t>
  </si>
  <si>
    <t>řad_P_PE*1,01</t>
  </si>
  <si>
    <t>76</t>
  </si>
  <si>
    <t>851R001</t>
  </si>
  <si>
    <t>D+M   A kus DN 100/80</t>
  </si>
  <si>
    <t>kus</t>
  </si>
  <si>
    <t>1831732521</t>
  </si>
  <si>
    <t>77</t>
  </si>
  <si>
    <t>851R002</t>
  </si>
  <si>
    <t>D+M   A kus DN 80/80</t>
  </si>
  <si>
    <t>79236789</t>
  </si>
  <si>
    <t>78</t>
  </si>
  <si>
    <t>851R003</t>
  </si>
  <si>
    <t>D+M   X kus DN 80</t>
  </si>
  <si>
    <t>-839380913</t>
  </si>
  <si>
    <t>79</t>
  </si>
  <si>
    <t>851R004</t>
  </si>
  <si>
    <t>D+M  E kus DN80</t>
  </si>
  <si>
    <t>1423308937</t>
  </si>
  <si>
    <t>80</t>
  </si>
  <si>
    <t>851R005</t>
  </si>
  <si>
    <t>D+M   F kus DN80</t>
  </si>
  <si>
    <t>-1911633812</t>
  </si>
  <si>
    <t>81</t>
  </si>
  <si>
    <t>851R006</t>
  </si>
  <si>
    <t>D+M   F kus DN 100</t>
  </si>
  <si>
    <t>-1570575195</t>
  </si>
  <si>
    <t>82</t>
  </si>
  <si>
    <t>851R007</t>
  </si>
  <si>
    <t>D+M   FF kus DN 80-200</t>
  </si>
  <si>
    <t>646138964</t>
  </si>
  <si>
    <t>83</t>
  </si>
  <si>
    <t>851R008</t>
  </si>
  <si>
    <t>D+M  U kus DN 100</t>
  </si>
  <si>
    <t>-667777079</t>
  </si>
  <si>
    <t>84</t>
  </si>
  <si>
    <t>851R009</t>
  </si>
  <si>
    <t>D+M SPEC. PŘÍRUBA PRO PE POTR. JPP - DN80/D90</t>
  </si>
  <si>
    <t>2016214407</t>
  </si>
  <si>
    <t>85</t>
  </si>
  <si>
    <t>851R010</t>
  </si>
  <si>
    <t>D+M  T DN 80/80</t>
  </si>
  <si>
    <t>1481209067</t>
  </si>
  <si>
    <t>86</t>
  </si>
  <si>
    <t>851R011</t>
  </si>
  <si>
    <t>D+M  T DN 100/80</t>
  </si>
  <si>
    <t>-38838669</t>
  </si>
  <si>
    <t>87</t>
  </si>
  <si>
    <t>851R012</t>
  </si>
  <si>
    <t>D+M  SEK 100-DL.0,5m</t>
  </si>
  <si>
    <t>-1397597592</t>
  </si>
  <si>
    <t>88</t>
  </si>
  <si>
    <t>851R013</t>
  </si>
  <si>
    <t>D+M  SEK 80-DL.0,5m</t>
  </si>
  <si>
    <t>-1578536042</t>
  </si>
  <si>
    <t>89</t>
  </si>
  <si>
    <t>851R014</t>
  </si>
  <si>
    <t>D+M  HRDLOVÉ KOLENO 11 DN80</t>
  </si>
  <si>
    <t>-137262756</t>
  </si>
  <si>
    <t>90</t>
  </si>
  <si>
    <t>851R015</t>
  </si>
  <si>
    <t>D+M  HRDLOVÉ KOLENO 22 DN80</t>
  </si>
  <si>
    <t>-2072024726</t>
  </si>
  <si>
    <t>91</t>
  </si>
  <si>
    <t>851R016</t>
  </si>
  <si>
    <t>D+M  HRDLOVÉ KOLENO 33 DN80</t>
  </si>
  <si>
    <t>-701856931</t>
  </si>
  <si>
    <t>92</t>
  </si>
  <si>
    <t>851R017</t>
  </si>
  <si>
    <t>D+M  MMA KUS PRO PE POTR. JPP - D90/DN80</t>
  </si>
  <si>
    <t>1519796261</t>
  </si>
  <si>
    <t>93</t>
  </si>
  <si>
    <t>851R018</t>
  </si>
  <si>
    <t>D+M  NAVRTÁVACÍ PAS CELOLITINOVÝ D90/11/4"</t>
  </si>
  <si>
    <t>-1639836372</t>
  </si>
  <si>
    <t>94</t>
  </si>
  <si>
    <t>851R019</t>
  </si>
  <si>
    <t>D+M  NAVRTÁVACÍ PAS CELOLITINOVÝ DN80/11/4"</t>
  </si>
  <si>
    <t>865932170</t>
  </si>
  <si>
    <t>95</t>
  </si>
  <si>
    <t>852R020</t>
  </si>
  <si>
    <t>D+M   spoje jištěného proti podélnému posuvu  DN 80</t>
  </si>
  <si>
    <t>1219260548</t>
  </si>
  <si>
    <t>96</t>
  </si>
  <si>
    <t>852R022</t>
  </si>
  <si>
    <t>D+M   profilované gumokovové těsnění DN80</t>
  </si>
  <si>
    <t>1259773023</t>
  </si>
  <si>
    <t>97</t>
  </si>
  <si>
    <t>852R023</t>
  </si>
  <si>
    <t>D+M   profilované gumokovové těsnění DN100</t>
  </si>
  <si>
    <t>-2009783710</t>
  </si>
  <si>
    <t>98</t>
  </si>
  <si>
    <t>852R026</t>
  </si>
  <si>
    <t>D+M   šroub s maticí a podložkou M16-70, korozivzdorné</t>
  </si>
  <si>
    <t>1381882825</t>
  </si>
  <si>
    <t>160</t>
  </si>
  <si>
    <t>99</t>
  </si>
  <si>
    <t>852R028</t>
  </si>
  <si>
    <t>D+M   markeru</t>
  </si>
  <si>
    <t>214042670</t>
  </si>
  <si>
    <t>100</t>
  </si>
  <si>
    <t>852R029</t>
  </si>
  <si>
    <t>D+M   OBLOUK 11° PE100 SDR11-s prodl. Hrdly-D90</t>
  </si>
  <si>
    <t>693475285</t>
  </si>
  <si>
    <t>101</t>
  </si>
  <si>
    <t>852R030</t>
  </si>
  <si>
    <t>D+M   OBLOUK 30° PE100 SDR11-s prodl. Hrdly-D90</t>
  </si>
  <si>
    <t>433713837</t>
  </si>
  <si>
    <t>102</t>
  </si>
  <si>
    <t>852R031</t>
  </si>
  <si>
    <t>D+M   OBLOUK 45° PE100 SDR11-s prodl. Hrdly-D90</t>
  </si>
  <si>
    <t>-1959662865</t>
  </si>
  <si>
    <t>103</t>
  </si>
  <si>
    <t>852R032</t>
  </si>
  <si>
    <t>D+M   ELEKTROSPOJKA PE100 SDR11 D90</t>
  </si>
  <si>
    <t>996276239</t>
  </si>
  <si>
    <t>104</t>
  </si>
  <si>
    <t>891181111</t>
  </si>
  <si>
    <t>Montáž vodovodních šoupátek otevřený výkop DN 40</t>
  </si>
  <si>
    <t>156089919</t>
  </si>
  <si>
    <t>105</t>
  </si>
  <si>
    <t>42273  p.c.011</t>
  </si>
  <si>
    <t xml:space="preserve">Dodávka  zemní soupravy šoupátkové teleskopické pro krytí potrubí 1,2-1,8m </t>
  </si>
  <si>
    <t>2002750406</t>
  </si>
  <si>
    <t>11*1,01</t>
  </si>
  <si>
    <t>106</t>
  </si>
  <si>
    <t>42273  p.c.061</t>
  </si>
  <si>
    <t>Dodávka  šoupátka DN 1" / vnější závit 1 1/4", hrdlo ISO d=32</t>
  </si>
  <si>
    <t>122008729</t>
  </si>
  <si>
    <t>6*1,01</t>
  </si>
  <si>
    <t>107</t>
  </si>
  <si>
    <t>891241112</t>
  </si>
  <si>
    <t>Montáž vodovodních šoupátek otevřený výkop DN 80</t>
  </si>
  <si>
    <t>-298080594</t>
  </si>
  <si>
    <t>108</t>
  </si>
  <si>
    <t>42273p.c.08</t>
  </si>
  <si>
    <t>dodávka šoupátka DN80</t>
  </si>
  <si>
    <t>1011535496</t>
  </si>
  <si>
    <t>3*1,01</t>
  </si>
  <si>
    <t>109</t>
  </si>
  <si>
    <t>891247111</t>
  </si>
  <si>
    <t>Montáž hydrantů podzemních DN 80</t>
  </si>
  <si>
    <t>-197453053</t>
  </si>
  <si>
    <t>110</t>
  </si>
  <si>
    <t>42273p.c.01</t>
  </si>
  <si>
    <t>Dodávka hydrantu podzemního DN 80/1,5m</t>
  </si>
  <si>
    <t>-1108617166</t>
  </si>
  <si>
    <t>7*1,01</t>
  </si>
  <si>
    <t>111</t>
  </si>
  <si>
    <t>891261112</t>
  </si>
  <si>
    <t>Montáž vodovodních šoupátek otevřený výkop DN 100</t>
  </si>
  <si>
    <t>-1018287879</t>
  </si>
  <si>
    <t>112</t>
  </si>
  <si>
    <t>42273p.c.09</t>
  </si>
  <si>
    <t>Dodávka šoupátka DN100</t>
  </si>
  <si>
    <t>417720318</t>
  </si>
  <si>
    <t>2*1,01</t>
  </si>
  <si>
    <t>113</t>
  </si>
  <si>
    <t>899401111</t>
  </si>
  <si>
    <t>Osazení poklopů litinových ventilových</t>
  </si>
  <si>
    <t>-169199817</t>
  </si>
  <si>
    <t>114</t>
  </si>
  <si>
    <t>42201</t>
  </si>
  <si>
    <t>Dodávka poklopu  ventilového + podkladní deska</t>
  </si>
  <si>
    <t>-1499642135</t>
  </si>
  <si>
    <t>115</t>
  </si>
  <si>
    <t>899401112</t>
  </si>
  <si>
    <t>Osazení poklopů litinových šoupátkových</t>
  </si>
  <si>
    <t>-1467935812</t>
  </si>
  <si>
    <t>116</t>
  </si>
  <si>
    <t>422912</t>
  </si>
  <si>
    <t>Dodávka poklopu šoupátkového + podkladní deska</t>
  </si>
  <si>
    <t>-694387562</t>
  </si>
  <si>
    <t>117</t>
  </si>
  <si>
    <t>899401113</t>
  </si>
  <si>
    <t>Osazení poklopů litinových hydrantových</t>
  </si>
  <si>
    <t>-606604139</t>
  </si>
  <si>
    <t>118</t>
  </si>
  <si>
    <t>42203</t>
  </si>
  <si>
    <t>Dodávka poklopu  hydrantového + podkladní deska</t>
  </si>
  <si>
    <t>2127248484</t>
  </si>
  <si>
    <t>119</t>
  </si>
  <si>
    <t>899712111</t>
  </si>
  <si>
    <t>Orientační tabulky na zdivu</t>
  </si>
  <si>
    <t>-1816603258</t>
  </si>
  <si>
    <t>120</t>
  </si>
  <si>
    <t>899721111R</t>
  </si>
  <si>
    <t>Signalizační vodič Cu 2x4 mm2</t>
  </si>
  <si>
    <t>-1612569157</t>
  </si>
  <si>
    <t>460</t>
  </si>
  <si>
    <t>121</t>
  </si>
  <si>
    <t>899722111</t>
  </si>
  <si>
    <t>Krytí potrubí z plastů výstražnou fólií z PVC 20 cm</t>
  </si>
  <si>
    <t>-1825720225</t>
  </si>
  <si>
    <t>239+186,5+25</t>
  </si>
  <si>
    <t>122</t>
  </si>
  <si>
    <t>899101211</t>
  </si>
  <si>
    <t>Demontáž poklopů litinových nebo ocelových včetně rámů hmotnosti do 50 kg, vč. naložení, vodorovného přesunu a složení.</t>
  </si>
  <si>
    <t>1777649039</t>
  </si>
  <si>
    <t>"poklopy hydrantové "1</t>
  </si>
  <si>
    <t>"poklopy šoupátkové "2</t>
  </si>
  <si>
    <t>123</t>
  </si>
  <si>
    <t>89910p.c.01</t>
  </si>
  <si>
    <t>Demontáž potrubí litinového do DN 100 vč. naložení, vodorovného přesunu a složení.</t>
  </si>
  <si>
    <t>-668002145</t>
  </si>
  <si>
    <t>2,5</t>
  </si>
  <si>
    <t>124</t>
  </si>
  <si>
    <t>89910p.c.01.1</t>
  </si>
  <si>
    <t>Demontáž šoupěte DN80 vč. naložení, vodorovného přesunu a složení.</t>
  </si>
  <si>
    <t>ks</t>
  </si>
  <si>
    <t>1054543717</t>
  </si>
  <si>
    <t>125</t>
  </si>
  <si>
    <t>89910p.c.02</t>
  </si>
  <si>
    <t>Řez pro výřez potrubí DN100</t>
  </si>
  <si>
    <t>1634441887</t>
  </si>
  <si>
    <t>126</t>
  </si>
  <si>
    <t>89910p.c.02.1</t>
  </si>
  <si>
    <t>Řez pro výřez potrubí DN80</t>
  </si>
  <si>
    <t>37374649</t>
  </si>
  <si>
    <t>127</t>
  </si>
  <si>
    <t>891247911R</t>
  </si>
  <si>
    <t>Demontáž hydrantu, poklopu, naložení, vodorovné přemístění, složení</t>
  </si>
  <si>
    <t>-2008645094</t>
  </si>
  <si>
    <t>128</t>
  </si>
  <si>
    <t>891261811R</t>
  </si>
  <si>
    <t>Demontáž vodovodních šoupátek otevřený výkop DN 100, zemnící tyče, poklopu, naložení, vodorovné přemístění, složení</t>
  </si>
  <si>
    <t>-713611994</t>
  </si>
  <si>
    <t>129</t>
  </si>
  <si>
    <t>960130vl</t>
  </si>
  <si>
    <t xml:space="preserve">Demontáž orientačních tabulek, vč. odvozu </t>
  </si>
  <si>
    <t>1330599181</t>
  </si>
  <si>
    <t>130</t>
  </si>
  <si>
    <t>850311811R</t>
  </si>
  <si>
    <t>Demontáž potrubí vodovodního včetně tvarovek do DN 150, naložení, vodorovné přemístění, složení, poplatek</t>
  </si>
  <si>
    <t>1333515730</t>
  </si>
  <si>
    <t>131</t>
  </si>
  <si>
    <t>89910p.c.05</t>
  </si>
  <si>
    <t>Demontáž navrtávacího pasu vč. naložení, zemnící soupravy, poklopu, vodorovného přesunu a složení.</t>
  </si>
  <si>
    <t>-192111201</t>
  </si>
  <si>
    <t>132</t>
  </si>
  <si>
    <t>899R</t>
  </si>
  <si>
    <t>Obnova kanalizační přípojky včetně všech prací a materiálů s tím souvisejících</t>
  </si>
  <si>
    <t>-190360142</t>
  </si>
  <si>
    <t>"výkopové práce v horninách tř. 3-5 s příplatkem za ruční výkop (v délce 25m), vč. výkopů pro přepojení stávajících přípojek"</t>
  </si>
  <si>
    <t>"zásyp výkopů pro přípojky a zásyp rožšíření výkopu v miště souběhu vodovodu a přípojky"</t>
  </si>
  <si>
    <t>" D+M PP potrubí DN200 dl. 51m, PP DN150 dl. 10m, spadištní PP šachta hloubky 2m, flexi spojky, odbočky"</t>
  </si>
  <si>
    <t>Ostatní konstrukce a práce-bourání</t>
  </si>
  <si>
    <t>133</t>
  </si>
  <si>
    <t>97907102R</t>
  </si>
  <si>
    <t>Odstranění drevěného plotu v dl. 9,0m, vč. očištění, manipulace, uskladnění a uložení vybouraných hmot  na skládku vč. poplatku. Opětovného použití, včetně dodávky potřebného materiálu a provedení všech potřebných úkonů.</t>
  </si>
  <si>
    <t>249250324</t>
  </si>
  <si>
    <t>134</t>
  </si>
  <si>
    <t>979024443</t>
  </si>
  <si>
    <t>Očištění vybouraných obrubníků a krajníků silničních</t>
  </si>
  <si>
    <t>1106484935</t>
  </si>
  <si>
    <t>135</t>
  </si>
  <si>
    <t>979054441</t>
  </si>
  <si>
    <t>Očištění vybouraných z desek nebo dlaždic s původním spárováním z kameniva těženého</t>
  </si>
  <si>
    <t>-1324264246</t>
  </si>
  <si>
    <t>dlažba_30x30x5*0,8</t>
  </si>
  <si>
    <t>136</t>
  </si>
  <si>
    <t>979071021R</t>
  </si>
  <si>
    <t>Očištění dlažebních kostek drobných, kamenných dlaždic  při překopech ing sítí</t>
  </si>
  <si>
    <t>-1848597102</t>
  </si>
  <si>
    <t xml:space="preserve">"viz. situace úprav povrchů, bude použito 100% stávajícího materiálu" </t>
  </si>
  <si>
    <t>137</t>
  </si>
  <si>
    <t>9972216R1</t>
  </si>
  <si>
    <t>Paletizace kostek, kamenné dlažby, naložení,  složení, vodorovné přemístění</t>
  </si>
  <si>
    <t>383960669</t>
  </si>
  <si>
    <t>140,03*0,417</t>
  </si>
  <si>
    <t>138</t>
  </si>
  <si>
    <t>9972216R2</t>
  </si>
  <si>
    <t>Paletizace zámkové dlažby, betonové dlažby, naložení, složení,  vodorovné přemístění</t>
  </si>
  <si>
    <t>44605954</t>
  </si>
  <si>
    <t xml:space="preserve">" odvoz chodníkové dlažby na meziskládku   - 80 % hmotnosti" </t>
  </si>
  <si>
    <t>dlažba_30x30x5 *0,80*0,255</t>
  </si>
  <si>
    <t>"obrubník"</t>
  </si>
  <si>
    <t>0,105*2</t>
  </si>
  <si>
    <t>139</t>
  </si>
  <si>
    <t>916131212</t>
  </si>
  <si>
    <t>Osazení silničního obrubníku betonového stojatého bez boční opěry do lože z betonu prostého</t>
  </si>
  <si>
    <t>-1119467209</t>
  </si>
  <si>
    <t>"budou použity stávající obrubníky" 2</t>
  </si>
  <si>
    <t>140</t>
  </si>
  <si>
    <t>919735111</t>
  </si>
  <si>
    <t>Řezání stávajícího živičného krytu hl do 50 mm</t>
  </si>
  <si>
    <t>-301717033</t>
  </si>
  <si>
    <t xml:space="preserve">"asfaltová komunikace"  </t>
  </si>
  <si>
    <t>259,24*2</t>
  </si>
  <si>
    <t>140,03*2</t>
  </si>
  <si>
    <t>"sondy napříč" 1,0*2*(1+8+8+4+4)</t>
  </si>
  <si>
    <t>141</t>
  </si>
  <si>
    <t>919735112</t>
  </si>
  <si>
    <t>Řezání stávajícího živičného krytu hl do 100 mm</t>
  </si>
  <si>
    <t>-1989935439</t>
  </si>
  <si>
    <t>"štěrková cesta makadam" 140,03*1,0</t>
  </si>
  <si>
    <t>142</t>
  </si>
  <si>
    <t>997221561</t>
  </si>
  <si>
    <t>Vodorovná doprava suti z kusových materiálů do 1 km</t>
  </si>
  <si>
    <t>1847481557</t>
  </si>
  <si>
    <t>461,404-(9,308+58,393)</t>
  </si>
  <si>
    <t>143</t>
  </si>
  <si>
    <t>997221569</t>
  </si>
  <si>
    <t>Příplatek ZKD 1 km u vodorovné dopravy suti z kusových materiálů</t>
  </si>
  <si>
    <t>602978409</t>
  </si>
  <si>
    <t>393,703*9</t>
  </si>
  <si>
    <t>144</t>
  </si>
  <si>
    <t>202110104</t>
  </si>
  <si>
    <t>Poplatek za skládku živice</t>
  </si>
  <si>
    <t>34316364</t>
  </si>
  <si>
    <t>17,934+63,014+102,802</t>
  </si>
  <si>
    <t>145</t>
  </si>
  <si>
    <t>-1634777087</t>
  </si>
  <si>
    <t>393,703-183,750</t>
  </si>
  <si>
    <t>146</t>
  </si>
  <si>
    <t>998273102</t>
  </si>
  <si>
    <t>Přesun hmot pro trubní vedení z trub litinových otevřený výkop</t>
  </si>
  <si>
    <t>663091982</t>
  </si>
  <si>
    <t>asf_kom</t>
  </si>
  <si>
    <t>odstranění povrchů v asf. komunikaci</t>
  </si>
  <si>
    <t>4,8</t>
  </si>
  <si>
    <t>1,2</t>
  </si>
  <si>
    <t>odstranění kamenné dlažby ve štěrkové cestě</t>
  </si>
  <si>
    <t>2,4</t>
  </si>
  <si>
    <t>17,76</t>
  </si>
  <si>
    <t>SO 330.1 - NÁHRADNÍ ZÁSOBOVÁNÍ VODOU</t>
  </si>
  <si>
    <t xml:space="preserve">    2 - Zakládání</t>
  </si>
  <si>
    <t>6691789</t>
  </si>
  <si>
    <t>"dočasný řad DP5"</t>
  </si>
  <si>
    <t>0,8*1,5*1</t>
  </si>
  <si>
    <t>-49022764</t>
  </si>
  <si>
    <t>113107341</t>
  </si>
  <si>
    <t>Odstranění podkladu živičného tl 50 mm strojně pl do 50 m2</t>
  </si>
  <si>
    <t>905579930</t>
  </si>
  <si>
    <t>Rozebrání dlažeb vozovek z kamenných dlaždic s ložem z kameniva strojně pl do 50 m2</t>
  </si>
  <si>
    <t>-252103474</t>
  </si>
  <si>
    <t>"odstranění ve štěrkové cestě DP6 a DP7" 0,8*1,5*2</t>
  </si>
  <si>
    <t>-1964436808</t>
  </si>
  <si>
    <t>113107325</t>
  </si>
  <si>
    <t>Odstranění podkladu z kameniva drceného tl 500 mm strojně pl do 50 m2</t>
  </si>
  <si>
    <t>204798085</t>
  </si>
  <si>
    <t>"odstranění kam. podsypu v asf. komunikaci - DP1 - DP4"0,8*1,5*4</t>
  </si>
  <si>
    <t>847393077</t>
  </si>
  <si>
    <t>"Vyčerpání vody z odstraňovaného potrubí a její převedení"</t>
  </si>
  <si>
    <t>"potrubí náhradního zásobování"</t>
  </si>
  <si>
    <t>"potrubí  DN32  44,0*3,14*0,02*0,02"</t>
  </si>
  <si>
    <t>"potrubí  DN63  44,0*3,14*0,031*0,031"</t>
  </si>
  <si>
    <t xml:space="preserve">"vybouraná potrubí" </t>
  </si>
  <si>
    <t>"potrubí  DN40  56,0*3,14*0,02*0,02"</t>
  </si>
  <si>
    <t>133211011</t>
  </si>
  <si>
    <t>Hloubení šachet v soudržných horninách třídy těžitelnosti I, skupiny 3 při překopech inženýrských sítí objemu do 10 m3 ručně, VČETNĚ svislého přemístění, započtena lepivost</t>
  </si>
  <si>
    <t>-73038692</t>
  </si>
  <si>
    <t>"sondy pro ověření polohy kabelů" 0,8*1,2*1,0*1</t>
  </si>
  <si>
    <t>"sodny pro ověření polohy vodovodu"0,8*1,5*1,75*1</t>
  </si>
  <si>
    <t xml:space="preserve">"výkop pro napojení přípojek" 0,8*1,5*1,75*7   </t>
  </si>
  <si>
    <t>133311011</t>
  </si>
  <si>
    <t>Hloubení šachet v soudržných horninách třídy těžitelnosti II, skupiny 4 při překopech inženýrských sítí objemu do 10 m3 ručně, VČETNĚ svislého přemístění, započtena lepivost</t>
  </si>
  <si>
    <t>2106138130</t>
  </si>
  <si>
    <t>133411011</t>
  </si>
  <si>
    <t>Hloubení šachet v soudržných horninách třídy těžitelnosti II, skupiny 5 při překopech inženýrských sítí objemu do 10 m3 ručně, VČETNĚ svislého přemístění, započtena lepivost</t>
  </si>
  <si>
    <t>978034514</t>
  </si>
  <si>
    <t>1225317117</t>
  </si>
  <si>
    <t>"sodny pro ověření polohy vodovodu" (1,0+1,5)*2*1,75*1</t>
  </si>
  <si>
    <t xml:space="preserve">"výkop pro napojení přípojek" (0,8+1,5)*2*1,75*7  </t>
  </si>
  <si>
    <t>656825630</t>
  </si>
  <si>
    <t>65,10</t>
  </si>
  <si>
    <t>-1801358017</t>
  </si>
  <si>
    <t>"sodny pro ověření polohy vodovodu" 1,0*1,5*1,75*1</t>
  </si>
  <si>
    <t xml:space="preserve">"výkop pro napojení přípojek" 0,8*1,5*1,75*7  </t>
  </si>
  <si>
    <t>-241602531</t>
  </si>
  <si>
    <t>17,325</t>
  </si>
  <si>
    <t>1350225182</t>
  </si>
  <si>
    <t>14,208</t>
  </si>
  <si>
    <t>-1298225785</t>
  </si>
  <si>
    <t>0,888</t>
  </si>
  <si>
    <t>2,664</t>
  </si>
  <si>
    <t>-168242444</t>
  </si>
  <si>
    <t>1352629278</t>
  </si>
  <si>
    <t>14,208*0,15</t>
  </si>
  <si>
    <t>0,888*0,5</t>
  </si>
  <si>
    <t>1668527227</t>
  </si>
  <si>
    <t>-810947974</t>
  </si>
  <si>
    <t>14,208*0,85</t>
  </si>
  <si>
    <t>-648381816</t>
  </si>
  <si>
    <t>"odečet povrchu dlážděného chodníku"-dlažba_30x30x5*0,25</t>
  </si>
  <si>
    <t>Náhradní zásypový materiál -  hutnitelný dodávka, naložení , vodorovné přemístění a složení v místě stavby ( recyklát - kulaté zrno do 20 mm)</t>
  </si>
  <si>
    <t>-1541213312</t>
  </si>
  <si>
    <t>17,46*1,1*1,05*1,8</t>
  </si>
  <si>
    <t>167151101</t>
  </si>
  <si>
    <t>Nakládání výkopku z hornin třídy těžitelnosti I, skupiny 1 až 3 do 100 m3</t>
  </si>
  <si>
    <t>391859364</t>
  </si>
  <si>
    <t>20,166</t>
  </si>
  <si>
    <t>-1947117505</t>
  </si>
  <si>
    <t>Zakládání</t>
  </si>
  <si>
    <t>211971110</t>
  </si>
  <si>
    <t>Zřízení opláštění žeber nebo trativodů geotextilií v rýze nebo zářezu sklonu do 1:2</t>
  </si>
  <si>
    <t>1950765427</t>
  </si>
  <si>
    <t>"obalení hlavního potrubí náhradního zásobování" 54,0*1,0</t>
  </si>
  <si>
    <t>69311146R</t>
  </si>
  <si>
    <t>geotextilie 300 g/m2</t>
  </si>
  <si>
    <t>910670042</t>
  </si>
  <si>
    <t>54,0*1,02</t>
  </si>
  <si>
    <t>-1100812823</t>
  </si>
  <si>
    <t>"bourání stávajících bloků"</t>
  </si>
  <si>
    <t>"B5"0,07*1</t>
  </si>
  <si>
    <t>"B7"0,15*(1+1)</t>
  </si>
  <si>
    <t>-672027305</t>
  </si>
  <si>
    <t>0,37*2,2</t>
  </si>
  <si>
    <t>-1495404668</t>
  </si>
  <si>
    <t>0,814</t>
  </si>
  <si>
    <t>-1061541150</t>
  </si>
  <si>
    <t>0,814*9</t>
  </si>
  <si>
    <t>105310459</t>
  </si>
  <si>
    <t>1446993337</t>
  </si>
  <si>
    <t>"blok B5"0,07*1</t>
  </si>
  <si>
    <t>"blok B7"0,15*1</t>
  </si>
  <si>
    <t>podkladní_bloky_1</t>
  </si>
  <si>
    <t>561425392</t>
  </si>
  <si>
    <t>"blok B5"(0,45+0,45)*2*0,4*1</t>
  </si>
  <si>
    <t>"blok B7"(0,6+0,55)*2*0,5*1</t>
  </si>
  <si>
    <t>1791712080</t>
  </si>
  <si>
    <t>1323157512</t>
  </si>
  <si>
    <t>851R03</t>
  </si>
  <si>
    <t>D+M   FFR KUS - DN80/65</t>
  </si>
  <si>
    <t>1623911885</t>
  </si>
  <si>
    <t>851R05</t>
  </si>
  <si>
    <t>D+M  T DN80/80</t>
  </si>
  <si>
    <t>-1317816091</t>
  </si>
  <si>
    <t>852R019</t>
  </si>
  <si>
    <t>D+M   Navrtávací pas celolitinový D63/1"</t>
  </si>
  <si>
    <t>236804229</t>
  </si>
  <si>
    <t>-292761961</t>
  </si>
  <si>
    <t>D+M   profilované gumokovové těsnění DN65</t>
  </si>
  <si>
    <t>-1048985852</t>
  </si>
  <si>
    <t>-709049221</t>
  </si>
  <si>
    <t>852R033</t>
  </si>
  <si>
    <t>D+M   PŘECHODOVÝ KUS - PŘÍRUBA D63-21/2"</t>
  </si>
  <si>
    <t>714189846</t>
  </si>
  <si>
    <t>852R034</t>
  </si>
  <si>
    <t>D+M   KOLENO 90st. D32</t>
  </si>
  <si>
    <t>-932444125</t>
  </si>
  <si>
    <t>852R036</t>
  </si>
  <si>
    <t>D+M   KOLENO 90st. D63</t>
  </si>
  <si>
    <t>1540867210</t>
  </si>
  <si>
    <t>852R037</t>
  </si>
  <si>
    <t>D+M  PŘECHODOVÝ KUS VNĚJŠÍ ZÁVIT d32-1"</t>
  </si>
  <si>
    <t>280905469</t>
  </si>
  <si>
    <t>852R038</t>
  </si>
  <si>
    <t>D+M   PŘECHODOVÝ KUS VNĚJŠÍ ZÁVIT d63-2"</t>
  </si>
  <si>
    <t>-170521298</t>
  </si>
  <si>
    <t>852R039</t>
  </si>
  <si>
    <t>D+M   SPOJKA PLAST-OCEL D32x1"</t>
  </si>
  <si>
    <t>1678714978</t>
  </si>
  <si>
    <t>852R22</t>
  </si>
  <si>
    <t xml:space="preserve">D+M   kulového kohoutu s vnitřním a vnějším závitem 1"x1" </t>
  </si>
  <si>
    <t>-1196018530</t>
  </si>
  <si>
    <t>852R23</t>
  </si>
  <si>
    <t xml:space="preserve">D+M   kulového kohoutu s vnitřním a vnějším závitem 2"x2" </t>
  </si>
  <si>
    <t>-937594013</t>
  </si>
  <si>
    <t>8711711R1</t>
  </si>
  <si>
    <t xml:space="preserve">Montáž potrubí z PE100 SDR 17 otevřený výkop D 32 x2,0 mm </t>
  </si>
  <si>
    <t>939351215</t>
  </si>
  <si>
    <t>44,0</t>
  </si>
  <si>
    <t>28613124R</t>
  </si>
  <si>
    <t>potrubí vodovodní PE100 PN10 SDR17 6 m, 100 m, 32 x 2,0 mm</t>
  </si>
  <si>
    <t>-1003335230</t>
  </si>
  <si>
    <t>44,0*1,015</t>
  </si>
  <si>
    <t>8711711R3</t>
  </si>
  <si>
    <t xml:space="preserve">Montáž potrubí z PE100 SDR 17 otevřený výkop D 63 x 3,8 mm   </t>
  </si>
  <si>
    <t>133628914</t>
  </si>
  <si>
    <t>10,0</t>
  </si>
  <si>
    <t>286131270</t>
  </si>
  <si>
    <t>potrubí vodovodní PE100 PN10 SDR17 6 m, 100 m, 63 x 3,8 mm</t>
  </si>
  <si>
    <t>1670777321</t>
  </si>
  <si>
    <t>10*1,015</t>
  </si>
  <si>
    <t>878280165</t>
  </si>
  <si>
    <t>-1070991963</t>
  </si>
  <si>
    <t>1*1,01</t>
  </si>
  <si>
    <t>-1378492801</t>
  </si>
  <si>
    <t>89910p.c.07.1</t>
  </si>
  <si>
    <t>řez pro výřez potrubí z plastů DN32-DN225</t>
  </si>
  <si>
    <t>1363294819</t>
  </si>
  <si>
    <t>822885059</t>
  </si>
  <si>
    <t>Demontáž navrtávacího pasu vč. naložení, vodorovného přesunu a složení.</t>
  </si>
  <si>
    <t>-1981965351</t>
  </si>
  <si>
    <t>89910p.c.04.1</t>
  </si>
  <si>
    <t>Demontáž tvarovek na stávajícím potrubí vč. naložení, vodorovného přesunu a složení.</t>
  </si>
  <si>
    <t>-1354209994</t>
  </si>
  <si>
    <t>1+1</t>
  </si>
  <si>
    <t>89911R1</t>
  </si>
  <si>
    <t xml:space="preserve">Odstranění dočasných vodovodních řadů - potrubí PE 32x2 s demontáží příslušných armatur, vč. naložení, vodorovného přesunu a složení, poplatek   </t>
  </si>
  <si>
    <t>1821743462</t>
  </si>
  <si>
    <t>89911R3</t>
  </si>
  <si>
    <t>Odstranění dočasných vodovodních řadů - potrubí PE 63x3,8 s demontáží příslušných armatur, vč. naložení, vodorovného přesunu  a složení, poplatek</t>
  </si>
  <si>
    <t>1974359130</t>
  </si>
  <si>
    <t>900R01</t>
  </si>
  <si>
    <t xml:space="preserve">D+M  a po skončení prací odstranění dočasného přejezdu dl. 2,5m z hranolů a fošen  pro  potrubí do DN 80, vč. naložení, vodorovného přesunu a složení. </t>
  </si>
  <si>
    <t>2119675352</t>
  </si>
  <si>
    <t xml:space="preserve">"provizorní přejezdy potrubí viz. v.č. D.1.31.6"  1   </t>
  </si>
  <si>
    <t>900R02</t>
  </si>
  <si>
    <t xml:space="preserve">D+M vč.podsypu, obsypu a zásypu, pažení a po skončení prací odstranění obsypu, zásypu a vrstvy asfaltového recyklátu dočasného potrubí uloženého v rýze, vč. naložení, vodorovného přesunu a složení. </t>
  </si>
  <si>
    <t>-1500457358</t>
  </si>
  <si>
    <t>3,5</t>
  </si>
  <si>
    <t>9162311R</t>
  </si>
  <si>
    <t xml:space="preserve">Osazení chodníkového obrubníku betonového ležatého, s jeho odstraněním po ukončení prací vč. naložení, vodorovného přesunu a složení. </t>
  </si>
  <si>
    <t>-1821124772</t>
  </si>
  <si>
    <t>"dočasné zajištění potrubí proti posunutí" 2,5*2</t>
  </si>
  <si>
    <t>59217024</t>
  </si>
  <si>
    <t>obrubník betonový chodníkový 50x10x25 cm</t>
  </si>
  <si>
    <t>287533472</t>
  </si>
  <si>
    <t>-112771157</t>
  </si>
  <si>
    <t>"sondy pro ověření polohy kabelů" (0,8+1,2)*2*1</t>
  </si>
  <si>
    <t>"sondy pro ověření polohy vodovodu" (0,8+1,5)*2*1</t>
  </si>
  <si>
    <t>"šachty pro napojení dočasných přípojek" (0,8+1,5)*2*4</t>
  </si>
  <si>
    <t>"šachty pro napojení dočasných přípojek" (0,8+1,5)*2*2</t>
  </si>
  <si>
    <t>390029533</t>
  </si>
  <si>
    <t>"štěrková cesta makadam, šachty pro napojení dočasných přípojek" (0,8+1,5)*2*2</t>
  </si>
  <si>
    <t>2069471237</t>
  </si>
  <si>
    <t>1367327130</t>
  </si>
  <si>
    <t xml:space="preserve">"  chodníková dlažba   100 % hmotnosti"   </t>
  </si>
  <si>
    <t>dlažba_30x30x5 *1*0,255</t>
  </si>
  <si>
    <t>-535892936</t>
  </si>
  <si>
    <t>7,04-0,306</t>
  </si>
  <si>
    <t>-820871890</t>
  </si>
  <si>
    <t>6,734*9</t>
  </si>
  <si>
    <t>811398033</t>
  </si>
  <si>
    <t>0,706</t>
  </si>
  <si>
    <t>1,08</t>
  </si>
  <si>
    <t>988001774</t>
  </si>
  <si>
    <t>6,734-1,786</t>
  </si>
  <si>
    <t>998276101</t>
  </si>
  <si>
    <t>Přesun hmot pro trubní vedení z trub z plastických hmot otevřený výkop</t>
  </si>
  <si>
    <t>-1192821081</t>
  </si>
  <si>
    <t>1,296</t>
  </si>
  <si>
    <t>6,04</t>
  </si>
  <si>
    <t>1,8</t>
  </si>
  <si>
    <t>1,04</t>
  </si>
  <si>
    <t>lože_ŠP_1</t>
  </si>
  <si>
    <t>3,99</t>
  </si>
  <si>
    <t>SO 340 - VODOVODNÍ PŘÍPOJKY</t>
  </si>
  <si>
    <t>potrubí_DN25</t>
  </si>
  <si>
    <t>přípojky_25</t>
  </si>
  <si>
    <t>šachta</t>
  </si>
  <si>
    <t>výkop_rýhy_1</t>
  </si>
  <si>
    <t>38,415</t>
  </si>
  <si>
    <t>výkop pro ověření polohy kabelů</t>
  </si>
  <si>
    <t>6,795</t>
  </si>
  <si>
    <t>4,84</t>
  </si>
  <si>
    <t xml:space="preserve">    6 - Úpravy povrchu, podlahy, osazení</t>
  </si>
  <si>
    <t>-1571994898</t>
  </si>
  <si>
    <t>"přípojky, odstranění dlažby 30x30x5-viz výpis povrchů"</t>
  </si>
  <si>
    <t>0,8*1,30</t>
  </si>
  <si>
    <t>1,8-dlažba_30x30x5_v</t>
  </si>
  <si>
    <t>-514335699</t>
  </si>
  <si>
    <t>-1231525426</t>
  </si>
  <si>
    <t>"odstranění ve štěrkové cestě-viz výpis povrchů" 1,62*0,8</t>
  </si>
  <si>
    <t>11310712R</t>
  </si>
  <si>
    <t>Odstranění živičného recyklátu  tl 500 mm, včetně odvozu na skládku a poplatků</t>
  </si>
  <si>
    <t>-982424888</t>
  </si>
  <si>
    <t>"vodovodní řad v místě asf.komunikace""</t>
  </si>
  <si>
    <t>"přípojky v místě asf. komunikace"</t>
  </si>
  <si>
    <t>7,55*0,8</t>
  </si>
  <si>
    <t>800928604</t>
  </si>
  <si>
    <t>113107344</t>
  </si>
  <si>
    <t>Odstranění podkladu živičného tl 200 mm strojně pl do 50 m2</t>
  </si>
  <si>
    <t>-943440652</t>
  </si>
  <si>
    <t>"odstranění makadamu u štěrkové cesty" asfalt_001_v</t>
  </si>
  <si>
    <t>113154222</t>
  </si>
  <si>
    <t>Frézování živičného krytu tl 40 mm pruh š 1 m pl do 1000 m2 bez překážek v trase</t>
  </si>
  <si>
    <t>-1000099826</t>
  </si>
  <si>
    <t>"plocha odstranění obrusné vrstvy pro výkop"7,55*0,8</t>
  </si>
  <si>
    <t>"plocha odstranění obrusné vrstvy celá vozovka, bez odstranění pro vodovod - situace úprav povrchů"</t>
  </si>
  <si>
    <t>1049-ASFalt_004v-(259,34*1,0)</t>
  </si>
  <si>
    <t>113107345</t>
  </si>
  <si>
    <t>Odstranění podkladu živičného tl do 500 mm strojně pl do 50 m2</t>
  </si>
  <si>
    <t>-993748806</t>
  </si>
  <si>
    <t>414109554</t>
  </si>
  <si>
    <t>119001405</t>
  </si>
  <si>
    <t>Dočasné zajištění potrubí z PE DN do 200 mm</t>
  </si>
  <si>
    <t>985153999</t>
  </si>
  <si>
    <t>1*1</t>
  </si>
  <si>
    <t>119001412</t>
  </si>
  <si>
    <t>Dočasné zajištění potrubí betonového, ŽB nebo kameninového DN do 500 mm</t>
  </si>
  <si>
    <t>-268552540</t>
  </si>
  <si>
    <t>-549024480</t>
  </si>
  <si>
    <t>1*11</t>
  </si>
  <si>
    <t>38811112pc.1</t>
  </si>
  <si>
    <t>-1354278409</t>
  </si>
  <si>
    <t>460490012.1.1</t>
  </si>
  <si>
    <t>1794567468</t>
  </si>
  <si>
    <t>119001R</t>
  </si>
  <si>
    <t>D+M Dočasné zajištění stávajícícho oplocení na podezdívce, nebo opěrné zídky , v případě poškození uvedení do původního stavu + odstranění, manipulace, poplatek</t>
  </si>
  <si>
    <t>-1698634021</t>
  </si>
  <si>
    <t>1*5</t>
  </si>
  <si>
    <t>-432475337</t>
  </si>
  <si>
    <t>-2033445696</t>
  </si>
  <si>
    <t>Hloubení jam v soudržných horninách třídy těžitelnosti I, skupiny 3 ručně, VČETNĚ svislého přemístění do 3m, započtena lepivost</t>
  </si>
  <si>
    <t>1590961769</t>
  </si>
  <si>
    <t>"sondy pro ověření polohy kabelového vedení" 0,8*1,2*1,0*7</t>
  </si>
  <si>
    <t xml:space="preserve">"výkop pro odstranění poklopů " 0,5*0,5*0,3*1  </t>
  </si>
  <si>
    <t>-656106892</t>
  </si>
  <si>
    <t>301170010</t>
  </si>
  <si>
    <t>132255202</t>
  </si>
  <si>
    <t>Hloubení zapažených rýh š do 2000 mm v hornině třídy těžitelnosti I, skupiny 3 objem do 50 m3 v omezeném prostoru, VČETNĚ svislého přemístění do 4m, započtena lepivost</t>
  </si>
  <si>
    <t>-1430044354</t>
  </si>
  <si>
    <t xml:space="preserve">"přípojky DN32 " </t>
  </si>
  <si>
    <t xml:space="preserve">"Písečník 17, odečten vrt dl. 3,0m"(6,0-3,0)*0,8*(1,75+1,71)/2   </t>
  </si>
  <si>
    <t xml:space="preserve">"Písečník 25"4,5*0,8*(1,72+1,35)/2   </t>
  </si>
  <si>
    <t xml:space="preserve">"Písečník 105, odečtena stávající chránička dl.5,6m"(9,0-5,6)*0,8*(1,78+1,71)/2   </t>
  </si>
  <si>
    <t xml:space="preserve">"Písečník 68, odečet 1,5m pro výkop šachty"(10,0-1,5)*0,8*(1,67+1,53)/2   </t>
  </si>
  <si>
    <t xml:space="preserve">"Písečník 100 odečet 1,5m pro výkop šachty"(5,0-1,5)*0,8*(1,75+1,54)/2   </t>
  </si>
  <si>
    <t xml:space="preserve">"Písečník 94 odečet 1,5m pro výkop šachty"(4,5-1,5)*0,8*(1,75+1,55)/2   </t>
  </si>
  <si>
    <t>"výkop  pro šachty"</t>
  </si>
  <si>
    <t>1,5*1,2*2,1*3</t>
  </si>
  <si>
    <t>"odpočet kubatury tř. zeminy 4 %" -výkop_rýhy_1*0,05</t>
  </si>
  <si>
    <t>"odpočet kubatury tř. zeminy 5%" -výkop_rýhy_1*0,15</t>
  </si>
  <si>
    <t>132355202</t>
  </si>
  <si>
    <t>Hloubení zapažených rýh š do 2000 mm v hornině třídy těžitelnosti II, skupiny 4 objem do 50 m3 v omezeném prostoru, VČETNĚ svislého přemístění do 4m, započtena lepivost</t>
  </si>
  <si>
    <t>-236790437</t>
  </si>
  <si>
    <t>výkop_rýhy_1*0,05</t>
  </si>
  <si>
    <t>132455202</t>
  </si>
  <si>
    <t>Hloubení zapažených rýh š do 2000 mm v hornině třídy těžitelnosti II, skupiny 5 objem do 50 m3 v omezeném prostoru, VČETNĚ svislého přemístění do 4m, započtena lepivost</t>
  </si>
  <si>
    <t>1320388985</t>
  </si>
  <si>
    <t>výkop_rýhy_1*0,15</t>
  </si>
  <si>
    <t>14172111R</t>
  </si>
  <si>
    <t>Řízený zemní protlak hloubky do 6 m vnějšího průměru do 110 mm v hornině tř 1 až 5, provrtání zdi, odvez vytěžené materiálu, poplatek a D+M chráničky d 90</t>
  </si>
  <si>
    <t>298483561</t>
  </si>
  <si>
    <t>"viz. výpis povrchů "3,0</t>
  </si>
  <si>
    <t>84162956</t>
  </si>
  <si>
    <t xml:space="preserve">"Písečník 17, odečten vrt dl. 3,0m"(6,0-3,0)*(1,75+1,71)/2*2   </t>
  </si>
  <si>
    <t xml:space="preserve">"Písečník 25"4,5*(1,72+1,35)/2 *2  </t>
  </si>
  <si>
    <t>"Písečník 105, odečtena stávající chránička dl.5,6m"(9,0-5,6)*(1,78+1,71)/2 *2</t>
  </si>
  <si>
    <t xml:space="preserve">"Písečník 68, odečet 1,5m pro výkop šachty"(10,0-1,5)*(1,67+1,53)/2  *2 </t>
  </si>
  <si>
    <t xml:space="preserve">"Písečník 100 odečet 1,5m pro výkop šachty"(5,0-1,5)*(1,75+1,54)/2 *2  </t>
  </si>
  <si>
    <t>"Písečník 94 odečet 1,5m pro výkop šachty"(4,5-1,5)*(1,75+1,55)/2 *2</t>
  </si>
  <si>
    <t>-486899079</t>
  </si>
  <si>
    <t>84,676</t>
  </si>
  <si>
    <t>-236955782</t>
  </si>
  <si>
    <t>(1,5+1,2)*2*2,1*3</t>
  </si>
  <si>
    <t>-801119779</t>
  </si>
  <si>
    <t>34,02</t>
  </si>
  <si>
    <t>-254628768</t>
  </si>
  <si>
    <t>"šachty"</t>
  </si>
  <si>
    <t>1977342913</t>
  </si>
  <si>
    <t>11,34</t>
  </si>
  <si>
    <t>-501950270</t>
  </si>
  <si>
    <t>0,1*28</t>
  </si>
  <si>
    <t>5,436+30,732</t>
  </si>
  <si>
    <t>-472190942</t>
  </si>
  <si>
    <t>0,34+1,921</t>
  </si>
  <si>
    <t>1,019+5,762</t>
  </si>
  <si>
    <t>171201201.1</t>
  </si>
  <si>
    <t>-2146470538</t>
  </si>
  <si>
    <t>2,8</t>
  </si>
  <si>
    <t>36,168</t>
  </si>
  <si>
    <t>2,261</t>
  </si>
  <si>
    <t>6,781</t>
  </si>
  <si>
    <t>-70268056</t>
  </si>
  <si>
    <t>36,168*0,15</t>
  </si>
  <si>
    <t>2,261*0,5</t>
  </si>
  <si>
    <t>688191859</t>
  </si>
  <si>
    <t>-1367926581</t>
  </si>
  <si>
    <t>36,168*0,85</t>
  </si>
  <si>
    <t>-1658049104</t>
  </si>
  <si>
    <t>výkop_rýhy_1+výkop_sondy</t>
  </si>
  <si>
    <t>"odpočet vytlačené kubatury závaznou částí potrubí DN32, odečtena chránička 5,6m  a protlak 3,0m"</t>
  </si>
  <si>
    <t>-(potrubí_DN25-5,6-3,0)*0,8*0,332</t>
  </si>
  <si>
    <t>" vytl kubatura lože štěrkopísek" -lože_ŠP_1</t>
  </si>
  <si>
    <t>"vodoměrná šachta vč. bet.lože"- 1,2*0,9*2,1*3</t>
  </si>
  <si>
    <t>ASFalt_004v*(0,53-0,5)</t>
  </si>
  <si>
    <t>"vytlačená kubatura konstrukcí , kde je obnova povrchu součástí SO340"</t>
  </si>
  <si>
    <t>-dlažba_30x30x5*0,25</t>
  </si>
  <si>
    <t>zásyp_celkem_1</t>
  </si>
  <si>
    <t>-1337587445</t>
  </si>
  <si>
    <t>25,071*1,1*1,05*1,8</t>
  </si>
  <si>
    <t>-129599777</t>
  </si>
  <si>
    <t xml:space="preserve">"obsyp přípojek, potrubí DN32, odečteny šachty 3*1,2m, chránička 5,6m  a protlak 3,0m" </t>
  </si>
  <si>
    <t>(potrubí_DN25-3,6-5,6-3,0)*0,8*(0,332-3,14*0,016*0,016)</t>
  </si>
  <si>
    <t>obsyp_náhradní_1</t>
  </si>
  <si>
    <t>Náhradní zásypový materiál -  hutnitelný , dodávka, naložení, vodorovné přemístění a složení v místě stavby ( recyklát kulaté zrno do 5 mm)</t>
  </si>
  <si>
    <t>1077985180</t>
  </si>
  <si>
    <t>7,101*1,1*1,05*1,8</t>
  </si>
  <si>
    <t>-357830980</t>
  </si>
  <si>
    <t>25,071*1,1*1,05</t>
  </si>
  <si>
    <t>7,101*1,1*1,05</t>
  </si>
  <si>
    <t>6152917</t>
  </si>
  <si>
    <t>39,959</t>
  </si>
  <si>
    <t>1207630666</t>
  </si>
  <si>
    <t>"pro přípojky-viz. výpis povrchů" 6,05*0,8</t>
  </si>
  <si>
    <t>"viz. situace úprav povrchů"28-zatr_v</t>
  </si>
  <si>
    <t>1340518159</t>
  </si>
  <si>
    <t>1569602019</t>
  </si>
  <si>
    <t>0,1*28*1,6</t>
  </si>
  <si>
    <t>1358735309</t>
  </si>
  <si>
    <t>-861420073</t>
  </si>
  <si>
    <t>28*0,03*1,05</t>
  </si>
  <si>
    <t>1844819707</t>
  </si>
  <si>
    <t>1320405601</t>
  </si>
  <si>
    <t>38899R1</t>
  </si>
  <si>
    <t xml:space="preserve">D+M Chráničky vodovodního potrubí z trub HDPE D90 v základových konstrukcích </t>
  </si>
  <si>
    <t>-53954097</t>
  </si>
  <si>
    <t>" HDPE D90"</t>
  </si>
  <si>
    <t>2,0</t>
  </si>
  <si>
    <t>388R000</t>
  </si>
  <si>
    <t>D+M manžety D90/D32 s upevňovacími páskami</t>
  </si>
  <si>
    <t>670653239</t>
  </si>
  <si>
    <t>"Manžeta D90 / D32, s upevňovacími páskami" 4</t>
  </si>
  <si>
    <t>388R001</t>
  </si>
  <si>
    <t>D+M manžety D110/D32 s upevňovacími páskami</t>
  </si>
  <si>
    <t>-1619200907</t>
  </si>
  <si>
    <t>"Manžeta D110 / D32, s upevňovacími páskami" 2</t>
  </si>
  <si>
    <t>388R01</t>
  </si>
  <si>
    <t>Utěsnění prostupu potrubí chráničkami trvale pružným tmelem nebo pěnou ( vodotěsné utěsnění  hydrostatický přetlak = 0,2m v. s.l.)</t>
  </si>
  <si>
    <t>833509125</t>
  </si>
  <si>
    <t>"prostupy do vodoměrných šachet nových" 3</t>
  </si>
  <si>
    <t>"prostupy do vodoměrných šachet  stávajících" 1</t>
  </si>
  <si>
    <t>192245942</t>
  </si>
  <si>
    <t xml:space="preserve">"odečteny šachty 1,2m, chránička 5,6m  a protlak 3,0m" </t>
  </si>
  <si>
    <t>(potrubí_DN25-1,2-5,6-3,0)*0,8*0,15</t>
  </si>
  <si>
    <t>šachta*1,2*0,9*0,15</t>
  </si>
  <si>
    <t>-1286605521</t>
  </si>
  <si>
    <t>-1836192039</t>
  </si>
  <si>
    <t>859386163</t>
  </si>
  <si>
    <t>3286424</t>
  </si>
  <si>
    <t>"obnov asf. komunikace vč. rozšíření o odstupňování, 20cm na každou stranu výkopu"7,55*1,2</t>
  </si>
  <si>
    <t>-1440498517</t>
  </si>
  <si>
    <t>9,06</t>
  </si>
  <si>
    <t>-430052029</t>
  </si>
  <si>
    <t>"obnov asf. komunikace vč. rozšíření o odstupňování, 35cm na každou stranu výkopu"7,55*1,5</t>
  </si>
  <si>
    <t>-1012623464</t>
  </si>
  <si>
    <t>11,325</t>
  </si>
  <si>
    <t xml:space="preserve">Asfaltový beton vrstva obrusná ACO 11+ (ABS) tl 50 mm </t>
  </si>
  <si>
    <t>1263384951</t>
  </si>
  <si>
    <t>"kompletní obnova povrchu, včetně SO 330-viz  situace úprav povrchů" 1049</t>
  </si>
  <si>
    <t>599141111V</t>
  </si>
  <si>
    <t>Vyplnění spár  živičnou zálivkou - bez prořezu</t>
  </si>
  <si>
    <t>1134456932</t>
  </si>
  <si>
    <t>7+6,8+2+2+2,1</t>
  </si>
  <si>
    <t>1,8+6,8+9</t>
  </si>
  <si>
    <t>926911826</t>
  </si>
  <si>
    <t>"podklad pod komunikaci" 7,55*0,8</t>
  </si>
  <si>
    <t>131505033</t>
  </si>
  <si>
    <t>355616825</t>
  </si>
  <si>
    <t xml:space="preserve">"doplění 20 % poškozených prvků" </t>
  </si>
  <si>
    <t>dlažba_30x30x5*0,2</t>
  </si>
  <si>
    <t>0,36*1,02 'Přepočtené koeficientem množství</t>
  </si>
  <si>
    <t>Úpravy povrchu, podlahy, osazení</t>
  </si>
  <si>
    <t>600R01</t>
  </si>
  <si>
    <t xml:space="preserve">Rekonstrukce stávající vodoměrné šachty Písečník č. o. 25. Součástí jsou všechny konstrukce a práce nutné pro provedení. Podrobný popis opravy viz technická zpráva. </t>
  </si>
  <si>
    <t>803094807</t>
  </si>
  <si>
    <t>" vnitřní světlost šachty 1000/1800 mm, hl. 1750 mm" 1</t>
  </si>
  <si>
    <t>852R0011</t>
  </si>
  <si>
    <t>D+M kulového uzávětu s pákou, mosaz  DN 25</t>
  </si>
  <si>
    <t>1383810224</t>
  </si>
  <si>
    <t>852R0012</t>
  </si>
  <si>
    <t>D+M kulového uzávětu s vypouštěním,  s pákou, mosaz  DN 25</t>
  </si>
  <si>
    <t>2099429204</t>
  </si>
  <si>
    <t>852R0015</t>
  </si>
  <si>
    <t>D+M spojka prům.  32/vnitřní závit 1", mosaz</t>
  </si>
  <si>
    <t>592870199</t>
  </si>
  <si>
    <t>852R0018</t>
  </si>
  <si>
    <t>D+M koleno 90 st. PE32, plast</t>
  </si>
  <si>
    <t>-1440652507</t>
  </si>
  <si>
    <t>852R0022</t>
  </si>
  <si>
    <t>D+M těsnění, šrouby, matky a fitinky  pro napojení na stávající sestavu  DN 25 ( např. přechodka mosazná, redukovaná, nebo vsuvka)</t>
  </si>
  <si>
    <t>sada</t>
  </si>
  <si>
    <t>-2040008752</t>
  </si>
  <si>
    <t>" počet přípojek DN 25 dle výpisu materiálu" 6</t>
  </si>
  <si>
    <t>852R02</t>
  </si>
  <si>
    <t>D+M   zpětmé klapky</t>
  </si>
  <si>
    <t>-1650401940</t>
  </si>
  <si>
    <t>D+M   tr. PP-R 25 S2,5 (PN20), včetně tvarovek  v délce 5 m</t>
  </si>
  <si>
    <t>-1656544973</t>
  </si>
  <si>
    <t>"přípojka pro Písečník č.17,propoj mezi vodoměrem a stávajícím potrubím - podr.popis viz. TZ"</t>
  </si>
  <si>
    <t>D+M   ELEKTROSPOJKA PE100 SDR11 D32</t>
  </si>
  <si>
    <t>-1910178567</t>
  </si>
  <si>
    <t>871161141</t>
  </si>
  <si>
    <t>Montáž potrubí z PE100 SDR 11 otevřený výkop svařovaných na tupo D 32 x 3,0 mm</t>
  </si>
  <si>
    <t>-168782569</t>
  </si>
  <si>
    <t>" potrubí DN25" 39</t>
  </si>
  <si>
    <t>28613110</t>
  </si>
  <si>
    <t>potrubí vodovodní PE100 PN 16 SDR11 6m 100m 32x3,0mm</t>
  </si>
  <si>
    <t>67885281</t>
  </si>
  <si>
    <t>potrubí_DN25*1,015</t>
  </si>
  <si>
    <t>87116R01</t>
  </si>
  <si>
    <t>Přepojení stávajícího potrubí DN 25</t>
  </si>
  <si>
    <t>-1462276015</t>
  </si>
  <si>
    <t>893811113</t>
  </si>
  <si>
    <t>Osazení vodoměrné šachty hranaté z PP samonosné pro běžné zatížení plochy do 1,1 m2 hloubky do 1,6 m, vč. betonovépodkladní desky.</t>
  </si>
  <si>
    <t>1158015205</t>
  </si>
  <si>
    <t>" šacha vodoměrná" 3</t>
  </si>
  <si>
    <t>56230555r</t>
  </si>
  <si>
    <t>šachta vodoměrná samonosná hranatá 0,9/1,2/1,6 m, poklop, příslušenství</t>
  </si>
  <si>
    <t>-676077926</t>
  </si>
  <si>
    <t>1242727299</t>
  </si>
  <si>
    <t>"odečtena 3*šachta 1,2m. protlak 3m a chránička 5,6m"</t>
  </si>
  <si>
    <t>potrubí_DN25-(3*1,2)-3,0-5,6</t>
  </si>
  <si>
    <t>899101211R</t>
  </si>
  <si>
    <t>Demontáž poklopů litinových nebo ocelových včetně rámů hmotnosti do 50 kg, naložení, vodorové přemístění, složení</t>
  </si>
  <si>
    <t>-732201961</t>
  </si>
  <si>
    <t>89910R01</t>
  </si>
  <si>
    <t>Demontáž zemní soupravy vč. naložení, vodorovného přesunu a složení.</t>
  </si>
  <si>
    <t>-1898061514</t>
  </si>
  <si>
    <t>89910R02</t>
  </si>
  <si>
    <t>Demontáž potrubí přípojky před vodoměrem uvnitř budovy vč. naložení, vodorovného přesunu a složení, poplatek</t>
  </si>
  <si>
    <t>-458518204</t>
  </si>
  <si>
    <t>971026451R</t>
  </si>
  <si>
    <t>Vybourání otvorů ve zdivu základovém nebo nadzákladovém z betonu, plochy do 0,25 m2, tl. do 450 mm, naložení, vodorovné přemístění, složení, poplatek</t>
  </si>
  <si>
    <t>-1888741966</t>
  </si>
  <si>
    <t>971026551</t>
  </si>
  <si>
    <t>D+M zatěsnění, zapravení otvoru ve vodoměrné šachtě</t>
  </si>
  <si>
    <t>1372909007</t>
  </si>
  <si>
    <t>971033471R</t>
  </si>
  <si>
    <t>Vybourání otvorů ve zdivu cihelném pl do 0,25 m2 na MVC nebo MV tl do 750 mm, naložení, vodorovné přemístění, složení, poplatek</t>
  </si>
  <si>
    <t>304208791</t>
  </si>
  <si>
    <t>971033571</t>
  </si>
  <si>
    <t>D+M zatěsnění, zapravení otvoru v obvodovém zdivu</t>
  </si>
  <si>
    <t>-641553059</t>
  </si>
  <si>
    <t>"v domě, kde byl protlak"1</t>
  </si>
  <si>
    <t>-797098048</t>
  </si>
  <si>
    <t>"budou použity stávající obrubníky"5</t>
  </si>
  <si>
    <t>1921654701</t>
  </si>
  <si>
    <t>1907967684</t>
  </si>
  <si>
    <t>600R02</t>
  </si>
  <si>
    <t xml:space="preserve">Zrušení stávající vodoměrné šachty pro Písečník. Součástí jsou všechny konstrukce a práce nutné pro provedení. Podrobný popis opravy viz technická zpráva. </t>
  </si>
  <si>
    <t>-1110005433</t>
  </si>
  <si>
    <t>" vnitřní světlost šachty 1000/1800 mm, hl. 1750 mm"</t>
  </si>
  <si>
    <t>"naložení, vodorovné přemístění, složení, poplatek"</t>
  </si>
  <si>
    <t>1+1+1</t>
  </si>
  <si>
    <t>929850073</t>
  </si>
  <si>
    <t>7,55*2</t>
  </si>
  <si>
    <t>1,62*2</t>
  </si>
  <si>
    <t>"prořez před živičnou zálivkou"</t>
  </si>
  <si>
    <t>1828836595</t>
  </si>
  <si>
    <t>-231372677</t>
  </si>
  <si>
    <t xml:space="preserve">" chodníková dlažba   - 80 % hmotnosti" </t>
  </si>
  <si>
    <t xml:space="preserve">"  obrubník   - 100 % hmotnosti" </t>
  </si>
  <si>
    <t>5*0,105</t>
  </si>
  <si>
    <t>-48046181</t>
  </si>
  <si>
    <t>79,421-0,892</t>
  </si>
  <si>
    <t>-1292226847</t>
  </si>
  <si>
    <t>78,529*9</t>
  </si>
  <si>
    <t>-1371315365</t>
  </si>
  <si>
    <t>0,127+0,583+72,649+3,515</t>
  </si>
  <si>
    <t>-744968988</t>
  </si>
  <si>
    <t>78,529-76,874</t>
  </si>
  <si>
    <t>-1580223269</t>
  </si>
  <si>
    <t>SO 90 - OSTATNÍ NÁKLADY</t>
  </si>
  <si>
    <t xml:space="preserve">HSV - Práce a dodávky HSV   </t>
  </si>
  <si>
    <t xml:space="preserve">    9 - Ostatní konstrukce a práce-bourání   </t>
  </si>
  <si>
    <t xml:space="preserve">Práce a dodávky HSV   </t>
  </si>
  <si>
    <t xml:space="preserve">Ostatní konstrukce a práce-bourání   </t>
  </si>
  <si>
    <t>900600002</t>
  </si>
  <si>
    <t>Poplatky a náklady na zařízení staveniště</t>
  </si>
  <si>
    <t>300648180</t>
  </si>
  <si>
    <t xml:space="preserve">1   </t>
  </si>
  <si>
    <t>900600003</t>
  </si>
  <si>
    <t>Úhrada místních poplatků za užívaní pozemků stavbou</t>
  </si>
  <si>
    <t>367506561</t>
  </si>
  <si>
    <t>900600004</t>
  </si>
  <si>
    <t>Zřízení a údržba dopravního značení po dobu výstavby, vrácení do původního stavu</t>
  </si>
  <si>
    <t>2116998757</t>
  </si>
  <si>
    <t>900600010</t>
  </si>
  <si>
    <t>Provedení vyvolaných přeložek sítí (pokud není sam. objektu)</t>
  </si>
  <si>
    <t>-746452228</t>
  </si>
  <si>
    <t>900600014</t>
  </si>
  <si>
    <t>Provedení veškerých zkoušek prokazujících kvalitu díla - např. zk. zhutnění</t>
  </si>
  <si>
    <t>-1291174507</t>
  </si>
  <si>
    <t>900600016</t>
  </si>
  <si>
    <t>Zpracování dokumentace skutečného provedení stavby</t>
  </si>
  <si>
    <t>-1222496129</t>
  </si>
  <si>
    <t>900600019</t>
  </si>
  <si>
    <t>Zpracování geodetického zaměření DSPS pro GIS a MMB OTS</t>
  </si>
  <si>
    <t>-1078475273</t>
  </si>
  <si>
    <t>900600020</t>
  </si>
  <si>
    <t>Zaměření rozsahu zásahu do komunikace v prog. EZA</t>
  </si>
  <si>
    <t>1130214138</t>
  </si>
  <si>
    <t>900600023</t>
  </si>
  <si>
    <t>Uvedení do původního stavu ploch dotčených stavbou</t>
  </si>
  <si>
    <t>2108636081</t>
  </si>
  <si>
    <t>900600026</t>
  </si>
  <si>
    <t>Provedení komplex. zkoušek např. Markery</t>
  </si>
  <si>
    <t>-872179197</t>
  </si>
  <si>
    <t>900600027</t>
  </si>
  <si>
    <t>1901193618</t>
  </si>
  <si>
    <t>900600029</t>
  </si>
  <si>
    <t>Zajištění vytýčení podzemních sítí dotčených stavbou</t>
  </si>
  <si>
    <t>-1762226664</t>
  </si>
  <si>
    <t>900600032</t>
  </si>
  <si>
    <t>Vícetisky projektové dokumentace po potřeby dodavatele stavby</t>
  </si>
  <si>
    <t>2112368940</t>
  </si>
  <si>
    <t>900600111</t>
  </si>
  <si>
    <t>Ošetření kořenového systému</t>
  </si>
  <si>
    <t>964032936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</si>
  <si>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</si>
  <si>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</si>
  <si>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</si>
  <si>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</si>
  <si>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</si>
  <si>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</si>
  <si>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</si>
  <si>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</si>
  <si>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 stromů bedněním - zřízení a odstranění</t>
  </si>
  <si>
    <t>575205677</t>
  </si>
  <si>
    <t xml:space="preserve">"pro SO 330 - 17 stromů"   </t>
  </si>
  <si>
    <t xml:space="preserve">"pro SO 340 - 5 stromů"   </t>
  </si>
  <si>
    <t>900600145</t>
  </si>
  <si>
    <t>Provedení  veškerých zkoušek prokazující kvalitu díla -  SO 330 - Vodovodní řady  - TLAKOVÁ ZKOUŠKA  A  DESINFEKCE</t>
  </si>
  <si>
    <t>407732535</t>
  </si>
  <si>
    <t>900600146</t>
  </si>
  <si>
    <t>Prove. veškerých zkoušek prokazující kvalitu díla  DSO 330.1 TLAKOVÁ ZKOUŠKA A DESINFEKCE - náhradní zásobování</t>
  </si>
  <si>
    <t>-1518890844</t>
  </si>
  <si>
    <t>900600147</t>
  </si>
  <si>
    <t>Provedení  veškerých zkoušek prokazující kvalitu díla  - SO 340 Vodovodní přípojky - TLAKOVÁ ZKOUŠKA  A  DESINFEKCE</t>
  </si>
  <si>
    <t>-158524830</t>
  </si>
  <si>
    <t>900600203</t>
  </si>
  <si>
    <t>Provedení pasportizace objektů dotčených stavbou</t>
  </si>
  <si>
    <t>-295282032</t>
  </si>
  <si>
    <t>"před zahájením stavby provedené soudním znalcem z oboru"</t>
  </si>
  <si>
    <t>"Předání"</t>
  </si>
  <si>
    <t>"2x....v tištěné podobě"</t>
  </si>
  <si>
    <t>"2x....v digitální podobě"</t>
  </si>
  <si>
    <t>900600R01</t>
  </si>
  <si>
    <t>Zajištění a podepření sloupu veřejného osvětlení, včetně všech prací spojených s tímto</t>
  </si>
  <si>
    <t>-1108175939</t>
  </si>
  <si>
    <t xml:space="preserve">"SO 330 zajištění sloupu u nemovitosti "9   </t>
  </si>
  <si>
    <t xml:space="preserve">"SO 340 zajištění sloupu u nemovitosti "1   </t>
  </si>
  <si>
    <t>900600R4</t>
  </si>
  <si>
    <t>Provedení záchranného archeologického výzkumu</t>
  </si>
  <si>
    <t>1413721147</t>
  </si>
  <si>
    <t>900600R6</t>
  </si>
  <si>
    <t>Zřízení, odstranění těžkého přemostění včeně všech souvisejích prací</t>
  </si>
  <si>
    <t>613342345</t>
  </si>
  <si>
    <t xml:space="preserve">2 </t>
  </si>
  <si>
    <t>900600205</t>
  </si>
  <si>
    <t>Aktualizace návrhu definit. dopraveního značení. Zajištění včetně projednání  "stanovení místní úpravy dopravního značení".</t>
  </si>
  <si>
    <t>-722654087</t>
  </si>
  <si>
    <t>SEZNAM FIGUR</t>
  </si>
  <si>
    <t>Výměra</t>
  </si>
  <si>
    <t xml:space="preserve"> SO 330</t>
  </si>
  <si>
    <t>Použití figury:</t>
  </si>
  <si>
    <t>PLOcha výkopu pro tl. asfaltu 40mm</t>
  </si>
  <si>
    <t>asfalt_hydranty</t>
  </si>
  <si>
    <t>asfalt nad odstraňovanými hydranty</t>
  </si>
  <si>
    <t>asfalt_poklopy</t>
  </si>
  <si>
    <t>asfalt nad odstraňovanými poklopy</t>
  </si>
  <si>
    <t>asfalt_recyklát</t>
  </si>
  <si>
    <t>celková plocha asf. recyklátu</t>
  </si>
  <si>
    <t>kusova_suť</t>
  </si>
  <si>
    <t>kusová suť - dlaž.kostky 80x100</t>
  </si>
  <si>
    <t>"kusová suť" dlažba_30x30x5*0,20*0,32</t>
  </si>
  <si>
    <t>odstranění makadamu u štěrkové cesty</t>
  </si>
  <si>
    <t>navážka</t>
  </si>
  <si>
    <t>"tř. 3  85 % navážky" výkop_rýhy*0,80*0,85</t>
  </si>
  <si>
    <t>"tř. 4  50 % navážky" výkop_rýhy*0,05*0,5</t>
  </si>
  <si>
    <t>"tř. 3  85 % navážky" výkop_sondy*0,80*0,85</t>
  </si>
  <si>
    <t>"tř. 4  50 % navážky" výkop_sondy*0,05*0,5</t>
  </si>
  <si>
    <t>sypká_suť</t>
  </si>
  <si>
    <t>"suť celkem" 631,754</t>
  </si>
  <si>
    <t>"odpočet poklopů"  -0,15</t>
  </si>
  <si>
    <t>-kusova_suť</t>
  </si>
  <si>
    <t>štěrková_cesta</t>
  </si>
  <si>
    <t xml:space="preserve"> SO 330.1</t>
  </si>
  <si>
    <t>bloky_bourání</t>
  </si>
  <si>
    <t>bourání všech betonových bloků</t>
  </si>
  <si>
    <t>"suť celkem" 7,854</t>
  </si>
  <si>
    <t xml:space="preserve"> SO 340</t>
  </si>
  <si>
    <t>Č_asfalt_CELK</t>
  </si>
  <si>
    <t>"sondy křížení vodovodu"0,8*1,5*2</t>
  </si>
  <si>
    <t>"výkop pro napojení CD1 aCD5 na stávající řad"0,8*1,5*3</t>
  </si>
  <si>
    <t>Č_asfalt_v</t>
  </si>
  <si>
    <t>Č_bloky_bourání</t>
  </si>
  <si>
    <t>Č_dlažba_30x30x5</t>
  </si>
  <si>
    <t>"výkop pro napojení DP4"</t>
  </si>
  <si>
    <t>Č_kusová_sut</t>
  </si>
  <si>
    <t>obrubníky</t>
  </si>
  <si>
    <t>"dlažba 20%" Č_dlažba_30x30x5*0,20*0,32</t>
  </si>
  <si>
    <t>Č_litý_beton</t>
  </si>
  <si>
    <t>odstranění povrchu litého betonu</t>
  </si>
  <si>
    <t>"výkop pro napojení přípojek DP3,5,6,7,14,15,16,17,19,21,22"0,8*1,5*11</t>
  </si>
  <si>
    <t>Č_makadam_celkem</t>
  </si>
  <si>
    <t>odstranění makadamu u štěrkové cesty a asf.komunikace</t>
  </si>
  <si>
    <t>"výkop pro napojení přípojek DP1,2,8,9(2x),10,11,12,13,18,20,23,24,25,26"0,8*1,5*15</t>
  </si>
  <si>
    <t>"výkop pro napojení CD2 (2x) aCD4 na stávající řad"0,8*1,5*3</t>
  </si>
  <si>
    <t>"sondy křížení kabelů"0,8*1,2*2</t>
  </si>
  <si>
    <t>"odstranění makadamu pod asfaltem" Č_asfalt_CELK</t>
  </si>
  <si>
    <t>Č_makadam_cesta</t>
  </si>
  <si>
    <t>makadamová cesta</t>
  </si>
  <si>
    <t>Č_výkop_rýhy</t>
  </si>
  <si>
    <t>Č_výkop_sondy</t>
  </si>
  <si>
    <t>Č_zásyp_celkem</t>
  </si>
  <si>
    <t>Č_výkop_rýhy+Č_výkop_sondy</t>
  </si>
  <si>
    <t>" vytl kubatura  beton.  bloky" -Č_bloky_bourání</t>
  </si>
  <si>
    <t>-Č_litý_beton*(0,5-0,25)</t>
  </si>
  <si>
    <t>-Č_makadam_cesta*(0,5-0,14)</t>
  </si>
  <si>
    <t>-Č_asfalt_CELK*(0,5-0,25)</t>
  </si>
  <si>
    <t>kusova_suť_1</t>
  </si>
  <si>
    <t>kusová suť - dlažba 30x30x5</t>
  </si>
  <si>
    <t>navážka_1</t>
  </si>
  <si>
    <t>"tř. 3  85 % navážky" výkop_rýhy_1*0,80*0,85</t>
  </si>
  <si>
    <t>"tř. 4  50 % navážky" výkop_rýhy_1*0,05*0,5</t>
  </si>
  <si>
    <t>sypká_suť_1</t>
  </si>
  <si>
    <t>"suť celkem" 194,519</t>
  </si>
  <si>
    <t>"odpočet poklopů"  -0,30</t>
  </si>
  <si>
    <t>-kusova_suť_1</t>
  </si>
  <si>
    <t>výkop_sondy_1</t>
  </si>
  <si>
    <t xml:space="preserve"> Náklady ze soupisu prací</t>
  </si>
  <si>
    <t>Celkové náklady za stavbu</t>
  </si>
  <si>
    <t xml:space="preserve">Celkové náklady za stavbu 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</si>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</sst>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tabSelected="1" workbookViewId="0">
      <selection activeCell="AN8" sqref="AN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69" t="s">
        <v>5</v>
      </c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3" t="s">
        <v>14</v>
      </c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R5" s="21"/>
      <c r="BE5" s="250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5" t="s">
        <v>17</v>
      </c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R6" s="21"/>
      <c r="BE6" s="251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1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1"/>
      <c r="BS8" s="18" t="s">
        <v>6</v>
      </c>
    </row>
    <row r="9" spans="1:74" s="1" customFormat="1" ht="14.45" customHeight="1">
      <c r="B9" s="21"/>
      <c r="AR9" s="21"/>
      <c r="BE9" s="251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51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51"/>
      <c r="BS11" s="18" t="s">
        <v>6</v>
      </c>
    </row>
    <row r="12" spans="1:74" s="1" customFormat="1" ht="6.95" customHeight="1">
      <c r="B12" s="21"/>
      <c r="AR12" s="21"/>
      <c r="BE12" s="251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51"/>
      <c r="BS13" s="18" t="s">
        <v>6</v>
      </c>
    </row>
    <row r="14" spans="1:74" ht="12.75">
      <c r="B14" s="21"/>
      <c r="E14" s="256" t="s">
        <v>27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8" t="s">
        <v>25</v>
      </c>
      <c r="AN14" s="30" t="s">
        <v>27</v>
      </c>
      <c r="AR14" s="21"/>
      <c r="BE14" s="251"/>
      <c r="BS14" s="18" t="s">
        <v>6</v>
      </c>
    </row>
    <row r="15" spans="1:74" s="1" customFormat="1" ht="6.95" customHeight="1">
      <c r="B15" s="21"/>
      <c r="AR15" s="21"/>
      <c r="BE15" s="251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51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51"/>
      <c r="BS17" s="18" t="s">
        <v>29</v>
      </c>
    </row>
    <row r="18" spans="1:71" s="1" customFormat="1" ht="6.95" customHeight="1">
      <c r="B18" s="21"/>
      <c r="AR18" s="21"/>
      <c r="BE18" s="251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51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51"/>
      <c r="BS20" s="18" t="s">
        <v>29</v>
      </c>
    </row>
    <row r="21" spans="1:71" s="1" customFormat="1" ht="6.95" customHeight="1">
      <c r="B21" s="21"/>
      <c r="AR21" s="21"/>
      <c r="BE21" s="251"/>
    </row>
    <row r="22" spans="1:71" s="1" customFormat="1" ht="12" customHeight="1">
      <c r="B22" s="21"/>
      <c r="D22" s="28" t="s">
        <v>32</v>
      </c>
      <c r="AR22" s="21"/>
      <c r="BE22" s="251"/>
    </row>
    <row r="23" spans="1:71" s="1" customFormat="1" ht="16.5" customHeight="1">
      <c r="B23" s="21"/>
      <c r="E23" s="258" t="s">
        <v>1</v>
      </c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R23" s="21"/>
      <c r="BE23" s="251"/>
    </row>
    <row r="24" spans="1:71" s="1" customFormat="1" ht="6.95" customHeight="1">
      <c r="B24" s="21"/>
      <c r="AR24" s="21"/>
      <c r="BE24" s="25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1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9">
        <f>ROUND(AG94,0)</f>
        <v>0</v>
      </c>
      <c r="AL26" s="260"/>
      <c r="AM26" s="260"/>
      <c r="AN26" s="260"/>
      <c r="AO26" s="260"/>
      <c r="AP26" s="33"/>
      <c r="AQ26" s="33"/>
      <c r="AR26" s="34"/>
      <c r="BE26" s="251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1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1" t="s">
        <v>34</v>
      </c>
      <c r="M28" s="261"/>
      <c r="N28" s="261"/>
      <c r="O28" s="261"/>
      <c r="P28" s="261"/>
      <c r="Q28" s="33"/>
      <c r="R28" s="33"/>
      <c r="S28" s="33"/>
      <c r="T28" s="33"/>
      <c r="U28" s="33"/>
      <c r="V28" s="33"/>
      <c r="W28" s="261" t="s">
        <v>35</v>
      </c>
      <c r="X28" s="261"/>
      <c r="Y28" s="261"/>
      <c r="Z28" s="261"/>
      <c r="AA28" s="261"/>
      <c r="AB28" s="261"/>
      <c r="AC28" s="261"/>
      <c r="AD28" s="261"/>
      <c r="AE28" s="261"/>
      <c r="AF28" s="33"/>
      <c r="AG28" s="33"/>
      <c r="AH28" s="33"/>
      <c r="AI28" s="33"/>
      <c r="AJ28" s="33"/>
      <c r="AK28" s="261" t="s">
        <v>36</v>
      </c>
      <c r="AL28" s="261"/>
      <c r="AM28" s="261"/>
      <c r="AN28" s="261"/>
      <c r="AO28" s="261"/>
      <c r="AP28" s="33"/>
      <c r="AQ28" s="33"/>
      <c r="AR28" s="34"/>
      <c r="BE28" s="251"/>
    </row>
    <row r="29" spans="1:71" s="3" customFormat="1" ht="14.45" customHeight="1">
      <c r="B29" s="38"/>
      <c r="D29" s="28" t="s">
        <v>37</v>
      </c>
      <c r="F29" s="28" t="s">
        <v>38</v>
      </c>
      <c r="L29" s="264">
        <v>0.21</v>
      </c>
      <c r="M29" s="263"/>
      <c r="N29" s="263"/>
      <c r="O29" s="263"/>
      <c r="P29" s="263"/>
      <c r="W29" s="262">
        <f>ROUND(AZ94, 0)</f>
        <v>0</v>
      </c>
      <c r="X29" s="263"/>
      <c r="Y29" s="263"/>
      <c r="Z29" s="263"/>
      <c r="AA29" s="263"/>
      <c r="AB29" s="263"/>
      <c r="AC29" s="263"/>
      <c r="AD29" s="263"/>
      <c r="AE29" s="263"/>
      <c r="AK29" s="262">
        <f>ROUND(AV94, 0)</f>
        <v>0</v>
      </c>
      <c r="AL29" s="263"/>
      <c r="AM29" s="263"/>
      <c r="AN29" s="263"/>
      <c r="AO29" s="263"/>
      <c r="AR29" s="38"/>
      <c r="BE29" s="252"/>
    </row>
    <row r="30" spans="1:71" s="3" customFormat="1" ht="14.45" customHeight="1">
      <c r="B30" s="38"/>
      <c r="F30" s="28" t="s">
        <v>39</v>
      </c>
      <c r="L30" s="264">
        <v>0.15</v>
      </c>
      <c r="M30" s="263"/>
      <c r="N30" s="263"/>
      <c r="O30" s="263"/>
      <c r="P30" s="263"/>
      <c r="W30" s="262">
        <f>ROUND(BA94, 0)</f>
        <v>0</v>
      </c>
      <c r="X30" s="263"/>
      <c r="Y30" s="263"/>
      <c r="Z30" s="263"/>
      <c r="AA30" s="263"/>
      <c r="AB30" s="263"/>
      <c r="AC30" s="263"/>
      <c r="AD30" s="263"/>
      <c r="AE30" s="263"/>
      <c r="AK30" s="262">
        <f>ROUND(AW94, 0)</f>
        <v>0</v>
      </c>
      <c r="AL30" s="263"/>
      <c r="AM30" s="263"/>
      <c r="AN30" s="263"/>
      <c r="AO30" s="263"/>
      <c r="AR30" s="38"/>
      <c r="BE30" s="252"/>
    </row>
    <row r="31" spans="1:71" s="3" customFormat="1" ht="14.45" hidden="1" customHeight="1">
      <c r="B31" s="38"/>
      <c r="F31" s="28" t="s">
        <v>40</v>
      </c>
      <c r="L31" s="264">
        <v>0.21</v>
      </c>
      <c r="M31" s="263"/>
      <c r="N31" s="263"/>
      <c r="O31" s="263"/>
      <c r="P31" s="263"/>
      <c r="W31" s="262">
        <f>ROUND(BB94, 0)</f>
        <v>0</v>
      </c>
      <c r="X31" s="263"/>
      <c r="Y31" s="263"/>
      <c r="Z31" s="263"/>
      <c r="AA31" s="263"/>
      <c r="AB31" s="263"/>
      <c r="AC31" s="263"/>
      <c r="AD31" s="263"/>
      <c r="AE31" s="263"/>
      <c r="AK31" s="262">
        <v>0</v>
      </c>
      <c r="AL31" s="263"/>
      <c r="AM31" s="263"/>
      <c r="AN31" s="263"/>
      <c r="AO31" s="263"/>
      <c r="AR31" s="38"/>
      <c r="BE31" s="252"/>
    </row>
    <row r="32" spans="1:71" s="3" customFormat="1" ht="14.45" hidden="1" customHeight="1">
      <c r="B32" s="38"/>
      <c r="F32" s="28" t="s">
        <v>41</v>
      </c>
      <c r="L32" s="264">
        <v>0.15</v>
      </c>
      <c r="M32" s="263"/>
      <c r="N32" s="263"/>
      <c r="O32" s="263"/>
      <c r="P32" s="263"/>
      <c r="W32" s="262">
        <f>ROUND(BC94, 0)</f>
        <v>0</v>
      </c>
      <c r="X32" s="263"/>
      <c r="Y32" s="263"/>
      <c r="Z32" s="263"/>
      <c r="AA32" s="263"/>
      <c r="AB32" s="263"/>
      <c r="AC32" s="263"/>
      <c r="AD32" s="263"/>
      <c r="AE32" s="263"/>
      <c r="AK32" s="262">
        <v>0</v>
      </c>
      <c r="AL32" s="263"/>
      <c r="AM32" s="263"/>
      <c r="AN32" s="263"/>
      <c r="AO32" s="263"/>
      <c r="AR32" s="38"/>
      <c r="BE32" s="252"/>
    </row>
    <row r="33" spans="1:57" s="3" customFormat="1" ht="14.45" hidden="1" customHeight="1">
      <c r="B33" s="38"/>
      <c r="F33" s="28" t="s">
        <v>42</v>
      </c>
      <c r="L33" s="264">
        <v>0</v>
      </c>
      <c r="M33" s="263"/>
      <c r="N33" s="263"/>
      <c r="O33" s="263"/>
      <c r="P33" s="263"/>
      <c r="W33" s="262">
        <f>ROUND(BD94, 0)</f>
        <v>0</v>
      </c>
      <c r="X33" s="263"/>
      <c r="Y33" s="263"/>
      <c r="Z33" s="263"/>
      <c r="AA33" s="263"/>
      <c r="AB33" s="263"/>
      <c r="AC33" s="263"/>
      <c r="AD33" s="263"/>
      <c r="AE33" s="263"/>
      <c r="AK33" s="262">
        <v>0</v>
      </c>
      <c r="AL33" s="263"/>
      <c r="AM33" s="263"/>
      <c r="AN33" s="263"/>
      <c r="AO33" s="263"/>
      <c r="AR33" s="38"/>
      <c r="BE33" s="252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1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68" t="s">
        <v>45</v>
      </c>
      <c r="Y35" s="266"/>
      <c r="Z35" s="266"/>
      <c r="AA35" s="266"/>
      <c r="AB35" s="266"/>
      <c r="AC35" s="41"/>
      <c r="AD35" s="41"/>
      <c r="AE35" s="41"/>
      <c r="AF35" s="41"/>
      <c r="AG35" s="41"/>
      <c r="AH35" s="41"/>
      <c r="AI35" s="41"/>
      <c r="AJ35" s="41"/>
      <c r="AK35" s="265">
        <f>SUM(AK26:AK33)</f>
        <v>0</v>
      </c>
      <c r="AL35" s="266"/>
      <c r="AM35" s="266"/>
      <c r="AN35" s="266"/>
      <c r="AO35" s="267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1081</v>
      </c>
      <c r="AR84" s="52"/>
    </row>
    <row r="85" spans="1:91" s="5" customFormat="1" ht="36.950000000000003" customHeight="1">
      <c r="B85" s="53"/>
      <c r="C85" s="54" t="s">
        <v>16</v>
      </c>
      <c r="L85" s="231" t="str">
        <f>K6</f>
        <v>Brno, Písečník - rekonstrukce a dostavba vodovodu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33" t="str">
        <f>IF(AN8= "","",AN8)</f>
        <v/>
      </c>
      <c r="AN87" s="233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34" t="str">
        <f>IF(E17="","",E17)</f>
        <v xml:space="preserve"> </v>
      </c>
      <c r="AN89" s="235"/>
      <c r="AO89" s="235"/>
      <c r="AP89" s="235"/>
      <c r="AQ89" s="33"/>
      <c r="AR89" s="34"/>
      <c r="AS89" s="236" t="s">
        <v>53</v>
      </c>
      <c r="AT89" s="237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34" t="str">
        <f>IF(E20="","",E20)</f>
        <v xml:space="preserve"> </v>
      </c>
      <c r="AN90" s="235"/>
      <c r="AO90" s="235"/>
      <c r="AP90" s="235"/>
      <c r="AQ90" s="33"/>
      <c r="AR90" s="34"/>
      <c r="AS90" s="238"/>
      <c r="AT90" s="239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8"/>
      <c r="AT91" s="239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40" t="s">
        <v>54</v>
      </c>
      <c r="D92" s="241"/>
      <c r="E92" s="241"/>
      <c r="F92" s="241"/>
      <c r="G92" s="241"/>
      <c r="H92" s="61"/>
      <c r="I92" s="243" t="s">
        <v>55</v>
      </c>
      <c r="J92" s="241"/>
      <c r="K92" s="241"/>
      <c r="L92" s="241"/>
      <c r="M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X92" s="241"/>
      <c r="Y92" s="241"/>
      <c r="Z92" s="241"/>
      <c r="AA92" s="241"/>
      <c r="AB92" s="241"/>
      <c r="AC92" s="241"/>
      <c r="AD92" s="241"/>
      <c r="AE92" s="241"/>
      <c r="AF92" s="241"/>
      <c r="AG92" s="242" t="s">
        <v>56</v>
      </c>
      <c r="AH92" s="241"/>
      <c r="AI92" s="241"/>
      <c r="AJ92" s="241"/>
      <c r="AK92" s="241"/>
      <c r="AL92" s="241"/>
      <c r="AM92" s="241"/>
      <c r="AN92" s="243" t="s">
        <v>57</v>
      </c>
      <c r="AO92" s="241"/>
      <c r="AP92" s="244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8">
        <f>ROUND(SUM(AG95:AG98),0)</f>
        <v>0</v>
      </c>
      <c r="AH94" s="248"/>
      <c r="AI94" s="248"/>
      <c r="AJ94" s="248"/>
      <c r="AK94" s="248"/>
      <c r="AL94" s="248"/>
      <c r="AM94" s="248"/>
      <c r="AN94" s="249">
        <f>SUM(AG94,AT94)</f>
        <v>0</v>
      </c>
      <c r="AO94" s="249"/>
      <c r="AP94" s="249"/>
      <c r="AQ94" s="73" t="s">
        <v>1</v>
      </c>
      <c r="AR94" s="69"/>
      <c r="AS94" s="74">
        <f>ROUND(SUM(AS95:AS98),0)</f>
        <v>0</v>
      </c>
      <c r="AT94" s="75">
        <f>ROUND(SUM(AV94:AW94),0)</f>
        <v>0</v>
      </c>
      <c r="AU94" s="76">
        <f>ROUND(SUM(AU95:AU98),5)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ROUND(SUM(AZ95:AZ98),0)</f>
        <v>0</v>
      </c>
      <c r="BA94" s="75">
        <f>ROUND(SUM(BA95:BA98),0)</f>
        <v>0</v>
      </c>
      <c r="BB94" s="75">
        <f>ROUND(SUM(BB95:BB98),0)</f>
        <v>0</v>
      </c>
      <c r="BC94" s="75">
        <f>ROUND(SUM(BC95:BC98),0)</f>
        <v>0</v>
      </c>
      <c r="BD94" s="77">
        <f>ROUND(SUM(BD95:BD98),0)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45" t="s">
        <v>78</v>
      </c>
      <c r="E95" s="245"/>
      <c r="F95" s="245"/>
      <c r="G95" s="245"/>
      <c r="H95" s="245"/>
      <c r="I95" s="83"/>
      <c r="J95" s="245" t="s">
        <v>79</v>
      </c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6">
        <f>'SO 330 - VODOVODNÍ ŘADY'!J32</f>
        <v>0</v>
      </c>
      <c r="AH95" s="247"/>
      <c r="AI95" s="247"/>
      <c r="AJ95" s="247"/>
      <c r="AK95" s="247"/>
      <c r="AL95" s="247"/>
      <c r="AM95" s="247"/>
      <c r="AN95" s="246">
        <f>SUM(AG95,AT95)</f>
        <v>0</v>
      </c>
      <c r="AO95" s="247"/>
      <c r="AP95" s="247"/>
      <c r="AQ95" s="84" t="s">
        <v>80</v>
      </c>
      <c r="AR95" s="81"/>
      <c r="AS95" s="85">
        <v>0</v>
      </c>
      <c r="AT95" s="86">
        <f>ROUND(SUM(AV95:AW95),0)</f>
        <v>0</v>
      </c>
      <c r="AU95" s="87">
        <f>'SO 330 - VODOVODNÍ ŘADY'!P133</f>
        <v>0</v>
      </c>
      <c r="AV95" s="86">
        <f>'SO 330 - VODOVODNÍ ŘADY'!J35</f>
        <v>0</v>
      </c>
      <c r="AW95" s="86">
        <f>'SO 330 - VODOVODNÍ ŘADY'!J36</f>
        <v>0</v>
      </c>
      <c r="AX95" s="86">
        <f>'SO 330 - VODOVODNÍ ŘADY'!J37</f>
        <v>0</v>
      </c>
      <c r="AY95" s="86">
        <f>'SO 330 - VODOVODNÍ ŘADY'!J38</f>
        <v>0</v>
      </c>
      <c r="AZ95" s="86">
        <f>'SO 330 - VODOVODNÍ ŘADY'!F35</f>
        <v>0</v>
      </c>
      <c r="BA95" s="86">
        <f>'SO 330 - VODOVODNÍ ŘADY'!F36</f>
        <v>0</v>
      </c>
      <c r="BB95" s="86">
        <f>'SO 330 - VODOVODNÍ ŘADY'!F37</f>
        <v>0</v>
      </c>
      <c r="BC95" s="86">
        <f>'SO 330 - VODOVODNÍ ŘADY'!F38</f>
        <v>0</v>
      </c>
      <c r="BD95" s="88">
        <f>'SO 330 - VODOVODNÍ ŘADY'!F39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24.75" customHeight="1">
      <c r="A96" s="80" t="s">
        <v>77</v>
      </c>
      <c r="B96" s="81"/>
      <c r="C96" s="82"/>
      <c r="D96" s="245" t="s">
        <v>83</v>
      </c>
      <c r="E96" s="245"/>
      <c r="F96" s="245"/>
      <c r="G96" s="245"/>
      <c r="H96" s="245"/>
      <c r="I96" s="83"/>
      <c r="J96" s="245" t="s">
        <v>84</v>
      </c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6">
        <f>'SO 330.1 - NÁHRADNÍ ZÁSOB...'!J32</f>
        <v>0</v>
      </c>
      <c r="AH96" s="247"/>
      <c r="AI96" s="247"/>
      <c r="AJ96" s="247"/>
      <c r="AK96" s="247"/>
      <c r="AL96" s="247"/>
      <c r="AM96" s="247"/>
      <c r="AN96" s="246">
        <f>SUM(AG96,AT96)</f>
        <v>0</v>
      </c>
      <c r="AO96" s="247"/>
      <c r="AP96" s="247"/>
      <c r="AQ96" s="84" t="s">
        <v>80</v>
      </c>
      <c r="AR96" s="81"/>
      <c r="AS96" s="85">
        <v>0</v>
      </c>
      <c r="AT96" s="86">
        <f>ROUND(SUM(AV96:AW96),0)</f>
        <v>0</v>
      </c>
      <c r="AU96" s="87">
        <f>'SO 330.1 - NÁHRADNÍ ZÁSOB...'!P134</f>
        <v>0</v>
      </c>
      <c r="AV96" s="86">
        <f>'SO 330.1 - NÁHRADNÍ ZÁSOB...'!J35</f>
        <v>0</v>
      </c>
      <c r="AW96" s="86">
        <f>'SO 330.1 - NÁHRADNÍ ZÁSOB...'!J36</f>
        <v>0</v>
      </c>
      <c r="AX96" s="86">
        <f>'SO 330.1 - NÁHRADNÍ ZÁSOB...'!J37</f>
        <v>0</v>
      </c>
      <c r="AY96" s="86">
        <f>'SO 330.1 - NÁHRADNÍ ZÁSOB...'!J38</f>
        <v>0</v>
      </c>
      <c r="AZ96" s="86">
        <f>'SO 330.1 - NÁHRADNÍ ZÁSOB...'!F35</f>
        <v>0</v>
      </c>
      <c r="BA96" s="86">
        <f>'SO 330.1 - NÁHRADNÍ ZÁSOB...'!F36</f>
        <v>0</v>
      </c>
      <c r="BB96" s="86">
        <f>'SO 330.1 - NÁHRADNÍ ZÁSOB...'!F37</f>
        <v>0</v>
      </c>
      <c r="BC96" s="86">
        <f>'SO 330.1 - NÁHRADNÍ ZÁSOB...'!F38</f>
        <v>0</v>
      </c>
      <c r="BD96" s="88">
        <f>'SO 330.1 - NÁHRADNÍ ZÁSOB...'!F39</f>
        <v>0</v>
      </c>
      <c r="BT96" s="89" t="s">
        <v>30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7" customFormat="1" ht="16.5" customHeight="1">
      <c r="A97" s="80" t="s">
        <v>77</v>
      </c>
      <c r="B97" s="81"/>
      <c r="C97" s="82"/>
      <c r="D97" s="245" t="s">
        <v>86</v>
      </c>
      <c r="E97" s="245"/>
      <c r="F97" s="245"/>
      <c r="G97" s="245"/>
      <c r="H97" s="245"/>
      <c r="I97" s="83"/>
      <c r="J97" s="245" t="s">
        <v>87</v>
      </c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6">
        <f>'SO 340 - VODOVODNÍ PŘÍPOJKY'!J32</f>
        <v>0</v>
      </c>
      <c r="AH97" s="247"/>
      <c r="AI97" s="247"/>
      <c r="AJ97" s="247"/>
      <c r="AK97" s="247"/>
      <c r="AL97" s="247"/>
      <c r="AM97" s="247"/>
      <c r="AN97" s="246">
        <f>SUM(AG97,AT97)</f>
        <v>0</v>
      </c>
      <c r="AO97" s="247"/>
      <c r="AP97" s="247"/>
      <c r="AQ97" s="84" t="s">
        <v>80</v>
      </c>
      <c r="AR97" s="81"/>
      <c r="AS97" s="85">
        <v>0</v>
      </c>
      <c r="AT97" s="86">
        <f>ROUND(SUM(AV97:AW97),0)</f>
        <v>0</v>
      </c>
      <c r="AU97" s="87">
        <f>'SO 340 - VODOVODNÍ PŘÍPOJKY'!P134</f>
        <v>0</v>
      </c>
      <c r="AV97" s="86">
        <f>'SO 340 - VODOVODNÍ PŘÍPOJKY'!J35</f>
        <v>0</v>
      </c>
      <c r="AW97" s="86">
        <f>'SO 340 - VODOVODNÍ PŘÍPOJKY'!J36</f>
        <v>0</v>
      </c>
      <c r="AX97" s="86">
        <f>'SO 340 - VODOVODNÍ PŘÍPOJKY'!J37</f>
        <v>0</v>
      </c>
      <c r="AY97" s="86">
        <f>'SO 340 - VODOVODNÍ PŘÍPOJKY'!J38</f>
        <v>0</v>
      </c>
      <c r="AZ97" s="86">
        <f>'SO 340 - VODOVODNÍ PŘÍPOJKY'!F35</f>
        <v>0</v>
      </c>
      <c r="BA97" s="86">
        <f>'SO 340 - VODOVODNÍ PŘÍPOJKY'!F36</f>
        <v>0</v>
      </c>
      <c r="BB97" s="86">
        <f>'SO 340 - VODOVODNÍ PŘÍPOJKY'!F37</f>
        <v>0</v>
      </c>
      <c r="BC97" s="86">
        <f>'SO 340 - VODOVODNÍ PŘÍPOJKY'!F38</f>
        <v>0</v>
      </c>
      <c r="BD97" s="88">
        <f>'SO 340 - VODOVODNÍ PŘÍPOJKY'!F39</f>
        <v>0</v>
      </c>
      <c r="BT97" s="89" t="s">
        <v>30</v>
      </c>
      <c r="BV97" s="89" t="s">
        <v>75</v>
      </c>
      <c r="BW97" s="89" t="s">
        <v>88</v>
      </c>
      <c r="BX97" s="89" t="s">
        <v>4</v>
      </c>
      <c r="CL97" s="89" t="s">
        <v>1</v>
      </c>
      <c r="CM97" s="89" t="s">
        <v>82</v>
      </c>
    </row>
    <row r="98" spans="1:91" s="7" customFormat="1" ht="16.5" customHeight="1">
      <c r="A98" s="80" t="s">
        <v>77</v>
      </c>
      <c r="B98" s="81"/>
      <c r="C98" s="82"/>
      <c r="D98" s="245" t="s">
        <v>89</v>
      </c>
      <c r="E98" s="245"/>
      <c r="F98" s="245"/>
      <c r="G98" s="245"/>
      <c r="H98" s="245"/>
      <c r="I98" s="83"/>
      <c r="J98" s="245" t="s">
        <v>90</v>
      </c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6">
        <f>'SO 90 - OSTATNÍ NÁKLADY'!J32</f>
        <v>0</v>
      </c>
      <c r="AH98" s="247"/>
      <c r="AI98" s="247"/>
      <c r="AJ98" s="247"/>
      <c r="AK98" s="247"/>
      <c r="AL98" s="247"/>
      <c r="AM98" s="247"/>
      <c r="AN98" s="246">
        <f>SUM(AG98,AT98)</f>
        <v>0</v>
      </c>
      <c r="AO98" s="247"/>
      <c r="AP98" s="247"/>
      <c r="AQ98" s="84" t="s">
        <v>80</v>
      </c>
      <c r="AR98" s="81"/>
      <c r="AS98" s="90">
        <v>0</v>
      </c>
      <c r="AT98" s="91">
        <f>ROUND(SUM(AV98:AW98),0)</f>
        <v>0</v>
      </c>
      <c r="AU98" s="92">
        <f>'SO 90 - OSTATNÍ NÁKLADY'!P128</f>
        <v>0</v>
      </c>
      <c r="AV98" s="91">
        <f>'SO 90 - OSTATNÍ NÁKLADY'!J35</f>
        <v>0</v>
      </c>
      <c r="AW98" s="91">
        <f>'SO 90 - OSTATNÍ NÁKLADY'!J36</f>
        <v>0</v>
      </c>
      <c r="AX98" s="91">
        <f>'SO 90 - OSTATNÍ NÁKLADY'!J37</f>
        <v>0</v>
      </c>
      <c r="AY98" s="91">
        <f>'SO 90 - OSTATNÍ NÁKLADY'!J38</f>
        <v>0</v>
      </c>
      <c r="AZ98" s="91">
        <f>'SO 90 - OSTATNÍ NÁKLADY'!F35</f>
        <v>0</v>
      </c>
      <c r="BA98" s="91">
        <f>'SO 90 - OSTATNÍ NÁKLADY'!F36</f>
        <v>0</v>
      </c>
      <c r="BB98" s="91">
        <f>'SO 90 - OSTATNÍ NÁKLADY'!F37</f>
        <v>0</v>
      </c>
      <c r="BC98" s="91">
        <f>'SO 90 - OSTATNÍ NÁKLADY'!F38</f>
        <v>0</v>
      </c>
      <c r="BD98" s="93">
        <f>'SO 90 - OSTATNÍ NÁKLADY'!F39</f>
        <v>0</v>
      </c>
      <c r="BT98" s="89" t="s">
        <v>30</v>
      </c>
      <c r="BV98" s="89" t="s">
        <v>75</v>
      </c>
      <c r="BW98" s="89" t="s">
        <v>91</v>
      </c>
      <c r="BX98" s="89" t="s">
        <v>4</v>
      </c>
      <c r="CL98" s="89" t="s">
        <v>1</v>
      </c>
      <c r="CM98" s="89" t="s">
        <v>82</v>
      </c>
    </row>
    <row r="99" spans="1:91" s="2" customFormat="1" ht="30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4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34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</row>
  </sheetData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330 - VODOVODNÍ ŘADY'!C2" display="/"/>
    <hyperlink ref="A96" location="'SO 330.1 - NÁHRADNÍ ZÁSOB...'!C2" display="/"/>
    <hyperlink ref="A97" location="'SO 340 - VODOVODNÍ PŘÍPOJKY'!C2" display="/"/>
    <hyperlink ref="A98" location="'SO 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85"/>
  <sheetViews>
    <sheetView showGridLines="0" workbookViewId="0">
      <selection activeCell="F121" sqref="F12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69" t="s">
        <v>5</v>
      </c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8" t="s">
        <v>81</v>
      </c>
      <c r="AZ2" s="94" t="s">
        <v>92</v>
      </c>
      <c r="BA2" s="94" t="s">
        <v>93</v>
      </c>
      <c r="BB2" s="94" t="s">
        <v>1</v>
      </c>
      <c r="BC2" s="94" t="s">
        <v>94</v>
      </c>
      <c r="BD2" s="94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  <c r="AZ3" s="94" t="s">
        <v>95</v>
      </c>
      <c r="BA3" s="94" t="s">
        <v>96</v>
      </c>
      <c r="BB3" s="94" t="s">
        <v>1</v>
      </c>
      <c r="BC3" s="94" t="s">
        <v>97</v>
      </c>
      <c r="BD3" s="94" t="s">
        <v>82</v>
      </c>
    </row>
    <row r="4" spans="1:56" s="1" customFormat="1" ht="24.95" customHeight="1">
      <c r="B4" s="21"/>
      <c r="D4" s="22" t="s">
        <v>98</v>
      </c>
      <c r="L4" s="21"/>
      <c r="M4" s="95" t="s">
        <v>10</v>
      </c>
      <c r="AT4" s="18" t="s">
        <v>3</v>
      </c>
      <c r="AZ4" s="94" t="s">
        <v>99</v>
      </c>
      <c r="BA4" s="94" t="s">
        <v>100</v>
      </c>
      <c r="BB4" s="94" t="s">
        <v>1</v>
      </c>
      <c r="BC4" s="94" t="s">
        <v>101</v>
      </c>
      <c r="BD4" s="94" t="s">
        <v>82</v>
      </c>
    </row>
    <row r="5" spans="1:56" s="1" customFormat="1" ht="6.95" customHeight="1">
      <c r="B5" s="21"/>
      <c r="L5" s="21"/>
      <c r="AZ5" s="94" t="s">
        <v>102</v>
      </c>
      <c r="BA5" s="94" t="s">
        <v>103</v>
      </c>
      <c r="BB5" s="94" t="s">
        <v>1</v>
      </c>
      <c r="BC5" s="94" t="s">
        <v>104</v>
      </c>
      <c r="BD5" s="94" t="s">
        <v>82</v>
      </c>
    </row>
    <row r="6" spans="1:56" s="1" customFormat="1" ht="12" customHeight="1">
      <c r="B6" s="21"/>
      <c r="D6" s="28" t="s">
        <v>16</v>
      </c>
      <c r="L6" s="21"/>
      <c r="AZ6" s="94" t="s">
        <v>105</v>
      </c>
      <c r="BA6" s="94" t="s">
        <v>106</v>
      </c>
      <c r="BB6" s="94" t="s">
        <v>1</v>
      </c>
      <c r="BC6" s="94" t="s">
        <v>107</v>
      </c>
      <c r="BD6" s="94" t="s">
        <v>82</v>
      </c>
    </row>
    <row r="7" spans="1:56" s="1" customFormat="1" ht="16.5" customHeight="1">
      <c r="B7" s="21"/>
      <c r="E7" s="270" t="str">
        <f>'Rekapitulace stavby'!K6</f>
        <v>Brno, Písečník - rekonstrukce a dostavba vodovodu</v>
      </c>
      <c r="F7" s="271"/>
      <c r="G7" s="271"/>
      <c r="H7" s="271"/>
      <c r="L7" s="21"/>
      <c r="AZ7" s="94" t="s">
        <v>108</v>
      </c>
      <c r="BA7" s="94" t="s">
        <v>108</v>
      </c>
      <c r="BB7" s="94" t="s">
        <v>1</v>
      </c>
      <c r="BC7" s="94" t="s">
        <v>109</v>
      </c>
      <c r="BD7" s="94" t="s">
        <v>82</v>
      </c>
    </row>
    <row r="8" spans="1:56" s="2" customFormat="1" ht="12" customHeight="1">
      <c r="A8" s="33"/>
      <c r="B8" s="34"/>
      <c r="C8" s="33"/>
      <c r="D8" s="28" t="s">
        <v>110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4" t="s">
        <v>111</v>
      </c>
      <c r="BA8" s="94" t="s">
        <v>111</v>
      </c>
      <c r="BB8" s="94" t="s">
        <v>1</v>
      </c>
      <c r="BC8" s="94" t="s">
        <v>112</v>
      </c>
      <c r="BD8" s="94" t="s">
        <v>82</v>
      </c>
    </row>
    <row r="9" spans="1:56" s="2" customFormat="1" ht="16.5" customHeight="1">
      <c r="A9" s="33"/>
      <c r="B9" s="34"/>
      <c r="C9" s="33"/>
      <c r="D9" s="33"/>
      <c r="E9" s="231" t="s">
        <v>113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4" t="s">
        <v>114</v>
      </c>
      <c r="BA9" s="94" t="s">
        <v>114</v>
      </c>
      <c r="BB9" s="94" t="s">
        <v>1</v>
      </c>
      <c r="BC9" s="94" t="s">
        <v>115</v>
      </c>
      <c r="BD9" s="94" t="s">
        <v>82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4" t="s">
        <v>116</v>
      </c>
      <c r="BA10" s="94" t="s">
        <v>117</v>
      </c>
      <c r="BB10" s="94" t="s">
        <v>1</v>
      </c>
      <c r="BC10" s="94" t="s">
        <v>118</v>
      </c>
      <c r="BD10" s="94" t="s">
        <v>82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4" t="s">
        <v>119</v>
      </c>
      <c r="BA11" s="94" t="s">
        <v>120</v>
      </c>
      <c r="BB11" s="94" t="s">
        <v>1</v>
      </c>
      <c r="BC11" s="94" t="s">
        <v>121</v>
      </c>
      <c r="BD11" s="94" t="s">
        <v>82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4" t="s">
        <v>122</v>
      </c>
      <c r="BA12" s="94" t="s">
        <v>122</v>
      </c>
      <c r="BB12" s="94" t="s">
        <v>1</v>
      </c>
      <c r="BC12" s="94" t="s">
        <v>123</v>
      </c>
      <c r="BD12" s="94" t="s">
        <v>82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4" t="s">
        <v>124</v>
      </c>
      <c r="BA13" s="94" t="s">
        <v>125</v>
      </c>
      <c r="BB13" s="94" t="s">
        <v>1</v>
      </c>
      <c r="BC13" s="94" t="s">
        <v>126</v>
      </c>
      <c r="BD13" s="94" t="s">
        <v>82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4" t="s">
        <v>127</v>
      </c>
      <c r="BA14" s="94" t="s">
        <v>128</v>
      </c>
      <c r="BB14" s="94" t="s">
        <v>1</v>
      </c>
      <c r="BC14" s="94" t="s">
        <v>129</v>
      </c>
      <c r="BD14" s="94" t="s">
        <v>82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4" t="s">
        <v>130</v>
      </c>
      <c r="BA15" s="94" t="s">
        <v>130</v>
      </c>
      <c r="BB15" s="94" t="s">
        <v>1</v>
      </c>
      <c r="BC15" s="94" t="s">
        <v>112</v>
      </c>
      <c r="BD15" s="94" t="s">
        <v>82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53"/>
      <c r="G18" s="253"/>
      <c r="H18" s="25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58" t="s">
        <v>1</v>
      </c>
      <c r="F27" s="258"/>
      <c r="G27" s="258"/>
      <c r="H27" s="258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131</v>
      </c>
      <c r="E30" s="33"/>
      <c r="F30" s="33"/>
      <c r="G30" s="33"/>
      <c r="H30" s="33"/>
      <c r="I30" s="33"/>
      <c r="J30" s="99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0" t="s">
        <v>132</v>
      </c>
      <c r="E31" s="33"/>
      <c r="F31" s="33"/>
      <c r="G31" s="33"/>
      <c r="H31" s="33"/>
      <c r="I31" s="33"/>
      <c r="J31" s="99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1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2" t="s">
        <v>37</v>
      </c>
      <c r="E35" s="28" t="s">
        <v>38</v>
      </c>
      <c r="F35" s="103">
        <f>ROUND((SUM(BE106:BE113) + SUM(BE133:BE584)),  0)</f>
        <v>0</v>
      </c>
      <c r="G35" s="33"/>
      <c r="H35" s="33"/>
      <c r="I35" s="104">
        <v>0.21</v>
      </c>
      <c r="J35" s="103">
        <f>ROUND(((SUM(BE106:BE113) + SUM(BE133:BE584))*I35),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3">
        <f>ROUND((SUM(BF106:BF113) + SUM(BF133:BF584)),  0)</f>
        <v>0</v>
      </c>
      <c r="G36" s="33"/>
      <c r="H36" s="33"/>
      <c r="I36" s="104">
        <v>0.15</v>
      </c>
      <c r="J36" s="103">
        <f>ROUND(((SUM(BF106:BF113) + SUM(BF133:BF584))*I36),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3">
        <f>ROUND((SUM(BG106:BG113) + SUM(BG133:BG584)),  0)</f>
        <v>0</v>
      </c>
      <c r="G37" s="33"/>
      <c r="H37" s="33"/>
      <c r="I37" s="104">
        <v>0.21</v>
      </c>
      <c r="J37" s="10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3">
        <f>ROUND((SUM(BH106:BH113) + SUM(BH133:BH584)),  0)</f>
        <v>0</v>
      </c>
      <c r="G38" s="33"/>
      <c r="H38" s="33"/>
      <c r="I38" s="104">
        <v>0.15</v>
      </c>
      <c r="J38" s="10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3">
        <f>ROUND((SUM(BI106:BI113) + SUM(BI133:BI584)),  0)</f>
        <v>0</v>
      </c>
      <c r="G39" s="33"/>
      <c r="H39" s="33"/>
      <c r="I39" s="104">
        <v>0</v>
      </c>
      <c r="J39" s="10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5"/>
      <c r="D41" s="106" t="s">
        <v>43</v>
      </c>
      <c r="E41" s="61"/>
      <c r="F41" s="61"/>
      <c r="G41" s="107" t="s">
        <v>44</v>
      </c>
      <c r="H41" s="108" t="s">
        <v>45</v>
      </c>
      <c r="I41" s="61"/>
      <c r="J41" s="109">
        <f>SUM(J32:J39)</f>
        <v>0</v>
      </c>
      <c r="K41" s="110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1" t="s">
        <v>49</v>
      </c>
      <c r="G61" s="46" t="s">
        <v>48</v>
      </c>
      <c r="H61" s="36"/>
      <c r="I61" s="36"/>
      <c r="J61" s="112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1" t="s">
        <v>49</v>
      </c>
      <c r="G76" s="46" t="s">
        <v>48</v>
      </c>
      <c r="H76" s="36"/>
      <c r="I76" s="36"/>
      <c r="J76" s="112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Písečník - rekonstrukce a dostavba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1" t="str">
        <f>E9</f>
        <v>SO 330 - VODOVODNÍ ŘADY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3" t="s">
        <v>134</v>
      </c>
      <c r="D94" s="105"/>
      <c r="E94" s="105"/>
      <c r="F94" s="105"/>
      <c r="G94" s="105"/>
      <c r="H94" s="105"/>
      <c r="I94" s="105"/>
      <c r="J94" s="114" t="s">
        <v>135</v>
      </c>
      <c r="K94" s="10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5" t="s">
        <v>1611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136</v>
      </c>
    </row>
    <row r="97" spans="1:65" s="9" customFormat="1" ht="24.95" customHeight="1">
      <c r="B97" s="116"/>
      <c r="D97" s="117" t="s">
        <v>137</v>
      </c>
      <c r="E97" s="118"/>
      <c r="F97" s="118"/>
      <c r="G97" s="118"/>
      <c r="H97" s="118"/>
      <c r="I97" s="118"/>
      <c r="J97" s="119">
        <f>J134</f>
        <v>0</v>
      </c>
      <c r="L97" s="116"/>
    </row>
    <row r="98" spans="1:65" s="10" customFormat="1" ht="19.899999999999999" customHeight="1">
      <c r="B98" s="120"/>
      <c r="D98" s="121" t="s">
        <v>138</v>
      </c>
      <c r="E98" s="122"/>
      <c r="F98" s="122"/>
      <c r="G98" s="122"/>
      <c r="H98" s="122"/>
      <c r="I98" s="122"/>
      <c r="J98" s="123">
        <f>J135</f>
        <v>0</v>
      </c>
      <c r="L98" s="120"/>
    </row>
    <row r="99" spans="1:65" s="10" customFormat="1" ht="19.899999999999999" customHeight="1">
      <c r="B99" s="120"/>
      <c r="D99" s="121" t="s">
        <v>139</v>
      </c>
      <c r="E99" s="122"/>
      <c r="F99" s="122"/>
      <c r="G99" s="122"/>
      <c r="H99" s="122"/>
      <c r="I99" s="122"/>
      <c r="J99" s="123">
        <f>J336</f>
        <v>0</v>
      </c>
      <c r="L99" s="120"/>
    </row>
    <row r="100" spans="1:65" s="10" customFormat="1" ht="19.899999999999999" customHeight="1">
      <c r="B100" s="120"/>
      <c r="D100" s="121" t="s">
        <v>140</v>
      </c>
      <c r="E100" s="122"/>
      <c r="F100" s="122"/>
      <c r="G100" s="122"/>
      <c r="H100" s="122"/>
      <c r="I100" s="122"/>
      <c r="J100" s="123">
        <f>J350</f>
        <v>0</v>
      </c>
      <c r="L100" s="120"/>
    </row>
    <row r="101" spans="1:65" s="10" customFormat="1" ht="19.899999999999999" customHeight="1">
      <c r="B101" s="120"/>
      <c r="D101" s="121" t="s">
        <v>141</v>
      </c>
      <c r="E101" s="122"/>
      <c r="F101" s="122"/>
      <c r="G101" s="122"/>
      <c r="H101" s="122"/>
      <c r="I101" s="122"/>
      <c r="J101" s="123">
        <f>J370</f>
        <v>0</v>
      </c>
      <c r="L101" s="120"/>
    </row>
    <row r="102" spans="1:65" s="10" customFormat="1" ht="19.899999999999999" customHeight="1">
      <c r="B102" s="120"/>
      <c r="D102" s="121" t="s">
        <v>142</v>
      </c>
      <c r="E102" s="122"/>
      <c r="F102" s="122"/>
      <c r="G102" s="122"/>
      <c r="H102" s="122"/>
      <c r="I102" s="122"/>
      <c r="J102" s="123">
        <f>J405</f>
        <v>0</v>
      </c>
      <c r="L102" s="120"/>
    </row>
    <row r="103" spans="1:65" s="10" customFormat="1" ht="19.899999999999999" customHeight="1">
      <c r="B103" s="120"/>
      <c r="D103" s="121" t="s">
        <v>143</v>
      </c>
      <c r="E103" s="122"/>
      <c r="F103" s="122"/>
      <c r="G103" s="122"/>
      <c r="H103" s="122"/>
      <c r="I103" s="122"/>
      <c r="J103" s="123">
        <f>J539</f>
        <v>0</v>
      </c>
      <c r="L103" s="120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5"/>
      <c r="D106" s="33"/>
      <c r="E106" s="33"/>
      <c r="F106" s="33"/>
      <c r="G106" s="33"/>
      <c r="H106" s="33"/>
      <c r="I106" s="33"/>
      <c r="J106" s="124"/>
      <c r="K106" s="33"/>
      <c r="L106" s="43"/>
      <c r="N106" s="125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26"/>
      <c r="C107" s="127"/>
      <c r="D107" s="274"/>
      <c r="E107" s="275"/>
      <c r="F107" s="275"/>
      <c r="G107" s="127"/>
      <c r="H107" s="127"/>
      <c r="I107" s="127"/>
      <c r="J107" s="129"/>
      <c r="K107" s="127"/>
      <c r="L107" s="130"/>
      <c r="M107" s="131"/>
      <c r="N107" s="132" t="s">
        <v>38</v>
      </c>
      <c r="O107" s="131"/>
      <c r="P107" s="131"/>
      <c r="Q107" s="131"/>
      <c r="R107" s="131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3" t="s">
        <v>144</v>
      </c>
      <c r="AZ107" s="131"/>
      <c r="BA107" s="131"/>
      <c r="BB107" s="131"/>
      <c r="BC107" s="131"/>
      <c r="BD107" s="131"/>
      <c r="BE107" s="134">
        <f t="shared" ref="BE107:BE112" si="0">IF(N107="základní",J107,0)</f>
        <v>0</v>
      </c>
      <c r="BF107" s="134">
        <f t="shared" ref="BF107:BF112" si="1">IF(N107="snížená",J107,0)</f>
        <v>0</v>
      </c>
      <c r="BG107" s="134">
        <f t="shared" ref="BG107:BG112" si="2">IF(N107="zákl. přenesená",J107,0)</f>
        <v>0</v>
      </c>
      <c r="BH107" s="134">
        <f t="shared" ref="BH107:BH112" si="3">IF(N107="sníž. přenesená",J107,0)</f>
        <v>0</v>
      </c>
      <c r="BI107" s="134">
        <f t="shared" ref="BI107:BI112" si="4">IF(N107="nulová",J107,0)</f>
        <v>0</v>
      </c>
      <c r="BJ107" s="133" t="s">
        <v>30</v>
      </c>
      <c r="BK107" s="131"/>
      <c r="BL107" s="131"/>
      <c r="BM107" s="131"/>
    </row>
    <row r="108" spans="1:65" s="2" customFormat="1" ht="18" customHeight="1">
      <c r="A108" s="33"/>
      <c r="B108" s="126"/>
      <c r="C108" s="127"/>
      <c r="D108" s="274"/>
      <c r="E108" s="275"/>
      <c r="F108" s="275"/>
      <c r="G108" s="127"/>
      <c r="H108" s="127"/>
      <c r="I108" s="127"/>
      <c r="J108" s="129"/>
      <c r="K108" s="127"/>
      <c r="L108" s="130"/>
      <c r="M108" s="131"/>
      <c r="N108" s="132" t="s">
        <v>38</v>
      </c>
      <c r="O108" s="131"/>
      <c r="P108" s="131"/>
      <c r="Q108" s="131"/>
      <c r="R108" s="131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3" t="s">
        <v>144</v>
      </c>
      <c r="AZ108" s="131"/>
      <c r="BA108" s="131"/>
      <c r="BB108" s="131"/>
      <c r="BC108" s="131"/>
      <c r="BD108" s="131"/>
      <c r="BE108" s="134">
        <f t="shared" si="0"/>
        <v>0</v>
      </c>
      <c r="BF108" s="134">
        <f t="shared" si="1"/>
        <v>0</v>
      </c>
      <c r="BG108" s="134">
        <f t="shared" si="2"/>
        <v>0</v>
      </c>
      <c r="BH108" s="134">
        <f t="shared" si="3"/>
        <v>0</v>
      </c>
      <c r="BI108" s="134">
        <f t="shared" si="4"/>
        <v>0</v>
      </c>
      <c r="BJ108" s="133" t="s">
        <v>30</v>
      </c>
      <c r="BK108" s="131"/>
      <c r="BL108" s="131"/>
      <c r="BM108" s="131"/>
    </row>
    <row r="109" spans="1:65" s="2" customFormat="1" ht="18" customHeight="1">
      <c r="A109" s="33"/>
      <c r="B109" s="126"/>
      <c r="C109" s="127"/>
      <c r="D109" s="274"/>
      <c r="E109" s="275"/>
      <c r="F109" s="275"/>
      <c r="G109" s="127"/>
      <c r="H109" s="127"/>
      <c r="I109" s="127"/>
      <c r="J109" s="129"/>
      <c r="K109" s="127"/>
      <c r="L109" s="130"/>
      <c r="M109" s="131"/>
      <c r="N109" s="132" t="s">
        <v>38</v>
      </c>
      <c r="O109" s="131"/>
      <c r="P109" s="131"/>
      <c r="Q109" s="131"/>
      <c r="R109" s="131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3" t="s">
        <v>144</v>
      </c>
      <c r="AZ109" s="131"/>
      <c r="BA109" s="131"/>
      <c r="BB109" s="131"/>
      <c r="BC109" s="131"/>
      <c r="BD109" s="131"/>
      <c r="BE109" s="134">
        <f t="shared" si="0"/>
        <v>0</v>
      </c>
      <c r="BF109" s="134">
        <f t="shared" si="1"/>
        <v>0</v>
      </c>
      <c r="BG109" s="134">
        <f t="shared" si="2"/>
        <v>0</v>
      </c>
      <c r="BH109" s="134">
        <f t="shared" si="3"/>
        <v>0</v>
      </c>
      <c r="BI109" s="134">
        <f t="shared" si="4"/>
        <v>0</v>
      </c>
      <c r="BJ109" s="133" t="s">
        <v>30</v>
      </c>
      <c r="BK109" s="131"/>
      <c r="BL109" s="131"/>
      <c r="BM109" s="131"/>
    </row>
    <row r="110" spans="1:65" s="2" customFormat="1" ht="18" customHeight="1">
      <c r="A110" s="33"/>
      <c r="B110" s="126"/>
      <c r="C110" s="127"/>
      <c r="D110" s="274"/>
      <c r="E110" s="275"/>
      <c r="F110" s="275"/>
      <c r="G110" s="127"/>
      <c r="H110" s="127"/>
      <c r="I110" s="127"/>
      <c r="J110" s="129"/>
      <c r="K110" s="127"/>
      <c r="L110" s="130"/>
      <c r="M110" s="131"/>
      <c r="N110" s="132" t="s">
        <v>38</v>
      </c>
      <c r="O110" s="131"/>
      <c r="P110" s="131"/>
      <c r="Q110" s="131"/>
      <c r="R110" s="131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3" t="s">
        <v>144</v>
      </c>
      <c r="AZ110" s="131"/>
      <c r="BA110" s="131"/>
      <c r="BB110" s="131"/>
      <c r="BC110" s="131"/>
      <c r="BD110" s="131"/>
      <c r="BE110" s="134">
        <f t="shared" si="0"/>
        <v>0</v>
      </c>
      <c r="BF110" s="134">
        <f t="shared" si="1"/>
        <v>0</v>
      </c>
      <c r="BG110" s="134">
        <f t="shared" si="2"/>
        <v>0</v>
      </c>
      <c r="BH110" s="134">
        <f t="shared" si="3"/>
        <v>0</v>
      </c>
      <c r="BI110" s="134">
        <f t="shared" si="4"/>
        <v>0</v>
      </c>
      <c r="BJ110" s="133" t="s">
        <v>30</v>
      </c>
      <c r="BK110" s="131"/>
      <c r="BL110" s="131"/>
      <c r="BM110" s="131"/>
    </row>
    <row r="111" spans="1:65" s="2" customFormat="1" ht="18" customHeight="1">
      <c r="A111" s="33"/>
      <c r="B111" s="126"/>
      <c r="C111" s="127"/>
      <c r="D111" s="274"/>
      <c r="E111" s="275"/>
      <c r="F111" s="275"/>
      <c r="G111" s="127"/>
      <c r="H111" s="127"/>
      <c r="I111" s="127"/>
      <c r="J111" s="129"/>
      <c r="K111" s="127"/>
      <c r="L111" s="130"/>
      <c r="M111" s="131"/>
      <c r="N111" s="132" t="s">
        <v>38</v>
      </c>
      <c r="O111" s="131"/>
      <c r="P111" s="131"/>
      <c r="Q111" s="131"/>
      <c r="R111" s="131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3" t="s">
        <v>144</v>
      </c>
      <c r="AZ111" s="131"/>
      <c r="BA111" s="131"/>
      <c r="BB111" s="131"/>
      <c r="BC111" s="131"/>
      <c r="BD111" s="131"/>
      <c r="BE111" s="134">
        <f t="shared" si="0"/>
        <v>0</v>
      </c>
      <c r="BF111" s="134">
        <f t="shared" si="1"/>
        <v>0</v>
      </c>
      <c r="BG111" s="134">
        <f t="shared" si="2"/>
        <v>0</v>
      </c>
      <c r="BH111" s="134">
        <f t="shared" si="3"/>
        <v>0</v>
      </c>
      <c r="BI111" s="134">
        <f t="shared" si="4"/>
        <v>0</v>
      </c>
      <c r="BJ111" s="133" t="s">
        <v>30</v>
      </c>
      <c r="BK111" s="131"/>
      <c r="BL111" s="131"/>
      <c r="BM111" s="131"/>
    </row>
    <row r="112" spans="1:65" s="2" customFormat="1" ht="18" customHeight="1">
      <c r="A112" s="33"/>
      <c r="B112" s="126"/>
      <c r="C112" s="127"/>
      <c r="D112" s="128"/>
      <c r="E112" s="127"/>
      <c r="F112" s="127"/>
      <c r="G112" s="127"/>
      <c r="H112" s="127"/>
      <c r="I112" s="127"/>
      <c r="J112" s="129"/>
      <c r="K112" s="127"/>
      <c r="L112" s="130"/>
      <c r="M112" s="131"/>
      <c r="N112" s="132" t="s">
        <v>38</v>
      </c>
      <c r="O112" s="131"/>
      <c r="P112" s="131"/>
      <c r="Q112" s="131"/>
      <c r="R112" s="131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  <c r="AV112" s="131"/>
      <c r="AW112" s="131"/>
      <c r="AX112" s="131"/>
      <c r="AY112" s="133" t="s">
        <v>146</v>
      </c>
      <c r="AZ112" s="131"/>
      <c r="BA112" s="131"/>
      <c r="BB112" s="131"/>
      <c r="BC112" s="131"/>
      <c r="BD112" s="131"/>
      <c r="BE112" s="134">
        <f t="shared" si="0"/>
        <v>0</v>
      </c>
      <c r="BF112" s="134">
        <f t="shared" si="1"/>
        <v>0</v>
      </c>
      <c r="BG112" s="134">
        <f t="shared" si="2"/>
        <v>0</v>
      </c>
      <c r="BH112" s="134">
        <f t="shared" si="3"/>
        <v>0</v>
      </c>
      <c r="BI112" s="134">
        <f t="shared" si="4"/>
        <v>0</v>
      </c>
      <c r="BJ112" s="133" t="s">
        <v>30</v>
      </c>
      <c r="BK112" s="131"/>
      <c r="BL112" s="131"/>
      <c r="BM112" s="131"/>
    </row>
    <row r="113" spans="1:31" s="2" customFormat="1" ht="11.25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5" t="s">
        <v>1612</v>
      </c>
      <c r="D114" s="105"/>
      <c r="E114" s="105"/>
      <c r="F114" s="105"/>
      <c r="G114" s="105"/>
      <c r="H114" s="105"/>
      <c r="I114" s="105"/>
      <c r="J114" s="136">
        <f>ROUND(J96+J106,0)</f>
        <v>0</v>
      </c>
      <c r="K114" s="105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147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0" t="str">
        <f>E7</f>
        <v>Brno, Písečník - rekonstrukce a dostavba vodovodu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110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31" t="str">
        <f>E9</f>
        <v>SO 330 - VODOVODNÍ ŘADY</v>
      </c>
      <c r="F125" s="272"/>
      <c r="G125" s="272"/>
      <c r="H125" s="272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37"/>
      <c r="B132" s="138"/>
      <c r="C132" s="139" t="s">
        <v>148</v>
      </c>
      <c r="D132" s="140" t="s">
        <v>58</v>
      </c>
      <c r="E132" s="140" t="s">
        <v>54</v>
      </c>
      <c r="F132" s="140" t="s">
        <v>55</v>
      </c>
      <c r="G132" s="140" t="s">
        <v>149</v>
      </c>
      <c r="H132" s="140" t="s">
        <v>150</v>
      </c>
      <c r="I132" s="140" t="s">
        <v>151</v>
      </c>
      <c r="J132" s="140" t="s">
        <v>135</v>
      </c>
      <c r="K132" s="141" t="s">
        <v>152</v>
      </c>
      <c r="L132" s="142"/>
      <c r="M132" s="63" t="s">
        <v>1</v>
      </c>
      <c r="N132" s="64" t="s">
        <v>37</v>
      </c>
      <c r="O132" s="64" t="s">
        <v>153</v>
      </c>
      <c r="P132" s="64" t="s">
        <v>154</v>
      </c>
      <c r="Q132" s="64" t="s">
        <v>155</v>
      </c>
      <c r="R132" s="64" t="s">
        <v>156</v>
      </c>
      <c r="S132" s="64" t="s">
        <v>157</v>
      </c>
      <c r="T132" s="65" t="s">
        <v>158</v>
      </c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</row>
    <row r="133" spans="1:65" s="2" customFormat="1" ht="22.9" customHeight="1">
      <c r="A133" s="33"/>
      <c r="B133" s="34"/>
      <c r="C133" s="70" t="s">
        <v>159</v>
      </c>
      <c r="D133" s="33"/>
      <c r="E133" s="33"/>
      <c r="F133" s="33"/>
      <c r="G133" s="33"/>
      <c r="H133" s="33"/>
      <c r="I133" s="33"/>
      <c r="J133" s="143">
        <f>BK133</f>
        <v>0</v>
      </c>
      <c r="K133" s="33"/>
      <c r="L133" s="34"/>
      <c r="M133" s="66"/>
      <c r="N133" s="57"/>
      <c r="O133" s="67"/>
      <c r="P133" s="144">
        <f>P134</f>
        <v>0</v>
      </c>
      <c r="Q133" s="67"/>
      <c r="R133" s="144">
        <f>R134</f>
        <v>235.91583507000001</v>
      </c>
      <c r="S133" s="67"/>
      <c r="T133" s="145">
        <f>T134</f>
        <v>461.40401000000003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136</v>
      </c>
      <c r="BK133" s="146">
        <f>BK134</f>
        <v>0</v>
      </c>
    </row>
    <row r="134" spans="1:65" s="12" customFormat="1" ht="25.9" customHeight="1">
      <c r="B134" s="147"/>
      <c r="D134" s="148" t="s">
        <v>72</v>
      </c>
      <c r="E134" s="149" t="s">
        <v>160</v>
      </c>
      <c r="F134" s="149" t="s">
        <v>161</v>
      </c>
      <c r="I134" s="150"/>
      <c r="J134" s="151">
        <f>BK134</f>
        <v>0</v>
      </c>
      <c r="L134" s="147"/>
      <c r="M134" s="152"/>
      <c r="N134" s="153"/>
      <c r="O134" s="153"/>
      <c r="P134" s="154">
        <f>P135+P336+P350+P370+P405+P539</f>
        <v>0</v>
      </c>
      <c r="Q134" s="153"/>
      <c r="R134" s="154">
        <f>R135+R336+R350+R370+R405+R539</f>
        <v>235.91583507000001</v>
      </c>
      <c r="S134" s="153"/>
      <c r="T134" s="155">
        <f>T135+T336+T350+T370+T405+T539</f>
        <v>461.40401000000003</v>
      </c>
      <c r="AR134" s="148" t="s">
        <v>30</v>
      </c>
      <c r="AT134" s="156" t="s">
        <v>72</v>
      </c>
      <c r="AU134" s="156" t="s">
        <v>73</v>
      </c>
      <c r="AY134" s="148" t="s">
        <v>162</v>
      </c>
      <c r="BK134" s="157">
        <f>BK135+BK336+BK350+BK370+BK405+BK539</f>
        <v>0</v>
      </c>
    </row>
    <row r="135" spans="1:65" s="12" customFormat="1" ht="22.9" customHeight="1">
      <c r="B135" s="147"/>
      <c r="D135" s="148" t="s">
        <v>72</v>
      </c>
      <c r="E135" s="158" t="s">
        <v>30</v>
      </c>
      <c r="F135" s="158" t="s">
        <v>163</v>
      </c>
      <c r="I135" s="150"/>
      <c r="J135" s="159">
        <f>BK135</f>
        <v>0</v>
      </c>
      <c r="L135" s="147"/>
      <c r="M135" s="152"/>
      <c r="N135" s="153"/>
      <c r="O135" s="153"/>
      <c r="P135" s="154">
        <f>SUM(P136:P335)</f>
        <v>0</v>
      </c>
      <c r="Q135" s="153"/>
      <c r="R135" s="154">
        <f>SUM(R136:R335)</f>
        <v>2.4809022000000001</v>
      </c>
      <c r="S135" s="153"/>
      <c r="T135" s="155">
        <f>SUM(T136:T335)</f>
        <v>461.40401000000003</v>
      </c>
      <c r="AR135" s="148" t="s">
        <v>30</v>
      </c>
      <c r="AT135" s="156" t="s">
        <v>72</v>
      </c>
      <c r="AU135" s="156" t="s">
        <v>30</v>
      </c>
      <c r="AY135" s="148" t="s">
        <v>162</v>
      </c>
      <c r="BK135" s="157">
        <f>SUM(BK136:BK335)</f>
        <v>0</v>
      </c>
    </row>
    <row r="136" spans="1:65" s="2" customFormat="1" ht="16.5" customHeight="1">
      <c r="A136" s="33"/>
      <c r="B136" s="126"/>
      <c r="C136" s="160" t="s">
        <v>30</v>
      </c>
      <c r="D136" s="160" t="s">
        <v>164</v>
      </c>
      <c r="E136" s="161" t="s">
        <v>165</v>
      </c>
      <c r="F136" s="162" t="s">
        <v>166</v>
      </c>
      <c r="G136" s="163" t="s">
        <v>167</v>
      </c>
      <c r="H136" s="164">
        <v>44.6</v>
      </c>
      <c r="I136" s="165"/>
      <c r="J136" s="166">
        <f>ROUND(I136*H136,2)</f>
        <v>0</v>
      </c>
      <c r="K136" s="162" t="s">
        <v>168</v>
      </c>
      <c r="L136" s="34"/>
      <c r="M136" s="167" t="s">
        <v>1</v>
      </c>
      <c r="N136" s="168" t="s">
        <v>38</v>
      </c>
      <c r="O136" s="59"/>
      <c r="P136" s="169">
        <f>O136*H136</f>
        <v>0</v>
      </c>
      <c r="Q136" s="169">
        <v>0</v>
      </c>
      <c r="R136" s="169">
        <f>Q136*H136</f>
        <v>0</v>
      </c>
      <c r="S136" s="169">
        <v>0.255</v>
      </c>
      <c r="T136" s="170">
        <f>S136*H136</f>
        <v>11.373000000000001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1" t="s">
        <v>169</v>
      </c>
      <c r="AT136" s="171" t="s">
        <v>164</v>
      </c>
      <c r="AU136" s="171" t="s">
        <v>82</v>
      </c>
      <c r="AY136" s="18" t="s">
        <v>162</v>
      </c>
      <c r="BE136" s="172">
        <f>IF(N136="základní",J136,0)</f>
        <v>0</v>
      </c>
      <c r="BF136" s="172">
        <f>IF(N136="snížená",J136,0)</f>
        <v>0</v>
      </c>
      <c r="BG136" s="172">
        <f>IF(N136="zákl. přenesená",J136,0)</f>
        <v>0</v>
      </c>
      <c r="BH136" s="172">
        <f>IF(N136="sníž. přenesená",J136,0)</f>
        <v>0</v>
      </c>
      <c r="BI136" s="172">
        <f>IF(N136="nulová",J136,0)</f>
        <v>0</v>
      </c>
      <c r="BJ136" s="18" t="s">
        <v>30</v>
      </c>
      <c r="BK136" s="172">
        <f>ROUND(I136*H136,2)</f>
        <v>0</v>
      </c>
      <c r="BL136" s="18" t="s">
        <v>169</v>
      </c>
      <c r="BM136" s="171" t="s">
        <v>170</v>
      </c>
    </row>
    <row r="137" spans="1:65" s="13" customFormat="1" ht="11.25">
      <c r="B137" s="173"/>
      <c r="D137" s="174" t="s">
        <v>171</v>
      </c>
      <c r="E137" s="175" t="s">
        <v>1</v>
      </c>
      <c r="F137" s="176" t="s">
        <v>172</v>
      </c>
      <c r="H137" s="175" t="s">
        <v>1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5" t="s">
        <v>171</v>
      </c>
      <c r="AU137" s="175" t="s">
        <v>82</v>
      </c>
      <c r="AV137" s="13" t="s">
        <v>30</v>
      </c>
      <c r="AW137" s="13" t="s">
        <v>29</v>
      </c>
      <c r="AX137" s="13" t="s">
        <v>73</v>
      </c>
      <c r="AY137" s="175" t="s">
        <v>162</v>
      </c>
    </row>
    <row r="138" spans="1:65" s="14" customFormat="1" ht="11.25">
      <c r="B138" s="181"/>
      <c r="D138" s="174" t="s">
        <v>171</v>
      </c>
      <c r="E138" s="182" t="s">
        <v>105</v>
      </c>
      <c r="F138" s="183" t="s">
        <v>173</v>
      </c>
      <c r="H138" s="184">
        <v>9.6999999999999993</v>
      </c>
      <c r="I138" s="185"/>
      <c r="L138" s="181"/>
      <c r="M138" s="186"/>
      <c r="N138" s="187"/>
      <c r="O138" s="187"/>
      <c r="P138" s="187"/>
      <c r="Q138" s="187"/>
      <c r="R138" s="187"/>
      <c r="S138" s="187"/>
      <c r="T138" s="188"/>
      <c r="AT138" s="182" t="s">
        <v>171</v>
      </c>
      <c r="AU138" s="182" t="s">
        <v>82</v>
      </c>
      <c r="AV138" s="14" t="s">
        <v>82</v>
      </c>
      <c r="AW138" s="14" t="s">
        <v>29</v>
      </c>
      <c r="AX138" s="14" t="s">
        <v>73</v>
      </c>
      <c r="AY138" s="182" t="s">
        <v>162</v>
      </c>
    </row>
    <row r="139" spans="1:65" s="13" customFormat="1" ht="11.25">
      <c r="B139" s="173"/>
      <c r="D139" s="174" t="s">
        <v>171</v>
      </c>
      <c r="E139" s="175" t="s">
        <v>1</v>
      </c>
      <c r="F139" s="176" t="s">
        <v>174</v>
      </c>
      <c r="H139" s="175" t="s">
        <v>1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5" t="s">
        <v>171</v>
      </c>
      <c r="AU139" s="175" t="s">
        <v>82</v>
      </c>
      <c r="AV139" s="13" t="s">
        <v>30</v>
      </c>
      <c r="AW139" s="13" t="s">
        <v>29</v>
      </c>
      <c r="AX139" s="13" t="s">
        <v>73</v>
      </c>
      <c r="AY139" s="175" t="s">
        <v>162</v>
      </c>
    </row>
    <row r="140" spans="1:65" s="14" customFormat="1" ht="11.25">
      <c r="B140" s="181"/>
      <c r="D140" s="174" t="s">
        <v>171</v>
      </c>
      <c r="E140" s="182" t="s">
        <v>1</v>
      </c>
      <c r="F140" s="183" t="s">
        <v>175</v>
      </c>
      <c r="H140" s="184">
        <v>34.9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171</v>
      </c>
      <c r="AU140" s="182" t="s">
        <v>82</v>
      </c>
      <c r="AV140" s="14" t="s">
        <v>82</v>
      </c>
      <c r="AW140" s="14" t="s">
        <v>29</v>
      </c>
      <c r="AX140" s="14" t="s">
        <v>73</v>
      </c>
      <c r="AY140" s="182" t="s">
        <v>162</v>
      </c>
    </row>
    <row r="141" spans="1:65" s="15" customFormat="1" ht="11.25">
      <c r="B141" s="189"/>
      <c r="D141" s="174" t="s">
        <v>171</v>
      </c>
      <c r="E141" s="190" t="s">
        <v>102</v>
      </c>
      <c r="F141" s="191" t="s">
        <v>176</v>
      </c>
      <c r="H141" s="192">
        <v>44.6</v>
      </c>
      <c r="I141" s="193"/>
      <c r="L141" s="189"/>
      <c r="M141" s="194"/>
      <c r="N141" s="195"/>
      <c r="O141" s="195"/>
      <c r="P141" s="195"/>
      <c r="Q141" s="195"/>
      <c r="R141" s="195"/>
      <c r="S141" s="195"/>
      <c r="T141" s="196"/>
      <c r="AT141" s="190" t="s">
        <v>171</v>
      </c>
      <c r="AU141" s="190" t="s">
        <v>82</v>
      </c>
      <c r="AV141" s="15" t="s">
        <v>169</v>
      </c>
      <c r="AW141" s="15" t="s">
        <v>29</v>
      </c>
      <c r="AX141" s="15" t="s">
        <v>30</v>
      </c>
      <c r="AY141" s="190" t="s">
        <v>162</v>
      </c>
    </row>
    <row r="142" spans="1:65" s="2" customFormat="1" ht="21.75" customHeight="1">
      <c r="A142" s="33"/>
      <c r="B142" s="126"/>
      <c r="C142" s="160" t="s">
        <v>82</v>
      </c>
      <c r="D142" s="160" t="s">
        <v>164</v>
      </c>
      <c r="E142" s="161" t="s">
        <v>177</v>
      </c>
      <c r="F142" s="162" t="s">
        <v>178</v>
      </c>
      <c r="G142" s="163" t="s">
        <v>167</v>
      </c>
      <c r="H142" s="164">
        <v>140.03</v>
      </c>
      <c r="I142" s="165"/>
      <c r="J142" s="166">
        <f>ROUND(I142*H142,2)</f>
        <v>0</v>
      </c>
      <c r="K142" s="162" t="s">
        <v>1</v>
      </c>
      <c r="L142" s="34"/>
      <c r="M142" s="167" t="s">
        <v>1</v>
      </c>
      <c r="N142" s="168" t="s">
        <v>38</v>
      </c>
      <c r="O142" s="59"/>
      <c r="P142" s="169">
        <f>O142*H142</f>
        <v>0</v>
      </c>
      <c r="Q142" s="169">
        <v>0</v>
      </c>
      <c r="R142" s="169">
        <f>Q142*H142</f>
        <v>0</v>
      </c>
      <c r="S142" s="169">
        <v>0.41699999999999998</v>
      </c>
      <c r="T142" s="170">
        <f>S142*H142</f>
        <v>58.392510000000001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1" t="s">
        <v>169</v>
      </c>
      <c r="AT142" s="171" t="s">
        <v>164</v>
      </c>
      <c r="AU142" s="171" t="s">
        <v>82</v>
      </c>
      <c r="AY142" s="18" t="s">
        <v>162</v>
      </c>
      <c r="BE142" s="172">
        <f>IF(N142="základní",J142,0)</f>
        <v>0</v>
      </c>
      <c r="BF142" s="172">
        <f>IF(N142="snížená",J142,0)</f>
        <v>0</v>
      </c>
      <c r="BG142" s="172">
        <f>IF(N142="zákl. přenesená",J142,0)</f>
        <v>0</v>
      </c>
      <c r="BH142" s="172">
        <f>IF(N142="sníž. přenesená",J142,0)</f>
        <v>0</v>
      </c>
      <c r="BI142" s="172">
        <f>IF(N142="nulová",J142,0)</f>
        <v>0</v>
      </c>
      <c r="BJ142" s="18" t="s">
        <v>30</v>
      </c>
      <c r="BK142" s="172">
        <f>ROUND(I142*H142,2)</f>
        <v>0</v>
      </c>
      <c r="BL142" s="18" t="s">
        <v>169</v>
      </c>
      <c r="BM142" s="171" t="s">
        <v>179</v>
      </c>
    </row>
    <row r="143" spans="1:65" s="14" customFormat="1" ht="11.25">
      <c r="B143" s="181"/>
      <c r="D143" s="174" t="s">
        <v>171</v>
      </c>
      <c r="E143" s="182" t="s">
        <v>1</v>
      </c>
      <c r="F143" s="183" t="s">
        <v>180</v>
      </c>
      <c r="H143" s="184">
        <v>140.03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171</v>
      </c>
      <c r="AU143" s="182" t="s">
        <v>82</v>
      </c>
      <c r="AV143" s="14" t="s">
        <v>82</v>
      </c>
      <c r="AW143" s="14" t="s">
        <v>29</v>
      </c>
      <c r="AX143" s="14" t="s">
        <v>73</v>
      </c>
      <c r="AY143" s="182" t="s">
        <v>162</v>
      </c>
    </row>
    <row r="144" spans="1:65" s="15" customFormat="1" ht="11.25">
      <c r="B144" s="189"/>
      <c r="D144" s="174" t="s">
        <v>171</v>
      </c>
      <c r="E144" s="190" t="s">
        <v>181</v>
      </c>
      <c r="F144" s="191" t="s">
        <v>176</v>
      </c>
      <c r="H144" s="192">
        <v>140.03</v>
      </c>
      <c r="I144" s="193"/>
      <c r="L144" s="189"/>
      <c r="M144" s="194"/>
      <c r="N144" s="195"/>
      <c r="O144" s="195"/>
      <c r="P144" s="195"/>
      <c r="Q144" s="195"/>
      <c r="R144" s="195"/>
      <c r="S144" s="195"/>
      <c r="T144" s="196"/>
      <c r="AT144" s="190" t="s">
        <v>171</v>
      </c>
      <c r="AU144" s="190" t="s">
        <v>82</v>
      </c>
      <c r="AV144" s="15" t="s">
        <v>169</v>
      </c>
      <c r="AW144" s="15" t="s">
        <v>29</v>
      </c>
      <c r="AX144" s="15" t="s">
        <v>30</v>
      </c>
      <c r="AY144" s="190" t="s">
        <v>162</v>
      </c>
    </row>
    <row r="145" spans="1:65" s="2" customFormat="1" ht="16.5" customHeight="1">
      <c r="A145" s="33"/>
      <c r="B145" s="126"/>
      <c r="C145" s="160" t="s">
        <v>182</v>
      </c>
      <c r="D145" s="160" t="s">
        <v>164</v>
      </c>
      <c r="E145" s="161" t="s">
        <v>183</v>
      </c>
      <c r="F145" s="162" t="s">
        <v>184</v>
      </c>
      <c r="G145" s="163" t="s">
        <v>167</v>
      </c>
      <c r="H145" s="164">
        <v>44.6</v>
      </c>
      <c r="I145" s="165"/>
      <c r="J145" s="166">
        <f>ROUND(I145*H145,2)</f>
        <v>0</v>
      </c>
      <c r="K145" s="162" t="s">
        <v>168</v>
      </c>
      <c r="L145" s="34"/>
      <c r="M145" s="167" t="s">
        <v>1</v>
      </c>
      <c r="N145" s="168" t="s">
        <v>38</v>
      </c>
      <c r="O145" s="59"/>
      <c r="P145" s="169">
        <f>O145*H145</f>
        <v>0</v>
      </c>
      <c r="Q145" s="169">
        <v>0</v>
      </c>
      <c r="R145" s="169">
        <f>Q145*H145</f>
        <v>0</v>
      </c>
      <c r="S145" s="169">
        <v>0.28999999999999998</v>
      </c>
      <c r="T145" s="170">
        <f>S145*H145</f>
        <v>12.933999999999999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1" t="s">
        <v>169</v>
      </c>
      <c r="AT145" s="171" t="s">
        <v>164</v>
      </c>
      <c r="AU145" s="171" t="s">
        <v>82</v>
      </c>
      <c r="AY145" s="18" t="s">
        <v>162</v>
      </c>
      <c r="BE145" s="172">
        <f>IF(N145="základní",J145,0)</f>
        <v>0</v>
      </c>
      <c r="BF145" s="172">
        <f>IF(N145="snížená",J145,0)</f>
        <v>0</v>
      </c>
      <c r="BG145" s="172">
        <f>IF(N145="zákl. přenesená",J145,0)</f>
        <v>0</v>
      </c>
      <c r="BH145" s="172">
        <f>IF(N145="sníž. přenesená",J145,0)</f>
        <v>0</v>
      </c>
      <c r="BI145" s="172">
        <f>IF(N145="nulová",J145,0)</f>
        <v>0</v>
      </c>
      <c r="BJ145" s="18" t="s">
        <v>30</v>
      </c>
      <c r="BK145" s="172">
        <f>ROUND(I145*H145,2)</f>
        <v>0</v>
      </c>
      <c r="BL145" s="18" t="s">
        <v>169</v>
      </c>
      <c r="BM145" s="171" t="s">
        <v>185</v>
      </c>
    </row>
    <row r="146" spans="1:65" s="14" customFormat="1" ht="11.25">
      <c r="B146" s="181"/>
      <c r="D146" s="174" t="s">
        <v>171</v>
      </c>
      <c r="E146" s="182" t="s">
        <v>1</v>
      </c>
      <c r="F146" s="183" t="s">
        <v>102</v>
      </c>
      <c r="H146" s="184">
        <v>44.6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171</v>
      </c>
      <c r="AU146" s="182" t="s">
        <v>82</v>
      </c>
      <c r="AV146" s="14" t="s">
        <v>82</v>
      </c>
      <c r="AW146" s="14" t="s">
        <v>29</v>
      </c>
      <c r="AX146" s="14" t="s">
        <v>73</v>
      </c>
      <c r="AY146" s="182" t="s">
        <v>162</v>
      </c>
    </row>
    <row r="147" spans="1:65" s="15" customFormat="1" ht="11.25">
      <c r="B147" s="189"/>
      <c r="D147" s="174" t="s">
        <v>171</v>
      </c>
      <c r="E147" s="190" t="s">
        <v>1</v>
      </c>
      <c r="F147" s="191" t="s">
        <v>176</v>
      </c>
      <c r="H147" s="192">
        <v>44.6</v>
      </c>
      <c r="I147" s="193"/>
      <c r="L147" s="189"/>
      <c r="M147" s="194"/>
      <c r="N147" s="195"/>
      <c r="O147" s="195"/>
      <c r="P147" s="195"/>
      <c r="Q147" s="195"/>
      <c r="R147" s="195"/>
      <c r="S147" s="195"/>
      <c r="T147" s="196"/>
      <c r="AT147" s="190" t="s">
        <v>171</v>
      </c>
      <c r="AU147" s="190" t="s">
        <v>82</v>
      </c>
      <c r="AV147" s="15" t="s">
        <v>169</v>
      </c>
      <c r="AW147" s="15" t="s">
        <v>29</v>
      </c>
      <c r="AX147" s="15" t="s">
        <v>30</v>
      </c>
      <c r="AY147" s="190" t="s">
        <v>162</v>
      </c>
    </row>
    <row r="148" spans="1:65" s="2" customFormat="1" ht="16.5" customHeight="1">
      <c r="A148" s="33"/>
      <c r="B148" s="126"/>
      <c r="C148" s="160" t="s">
        <v>169</v>
      </c>
      <c r="D148" s="160" t="s">
        <v>164</v>
      </c>
      <c r="E148" s="161" t="s">
        <v>186</v>
      </c>
      <c r="F148" s="162" t="s">
        <v>187</v>
      </c>
      <c r="G148" s="163" t="s">
        <v>167</v>
      </c>
      <c r="H148" s="164">
        <v>183</v>
      </c>
      <c r="I148" s="165"/>
      <c r="J148" s="166">
        <f>ROUND(I148*H148,2)</f>
        <v>0</v>
      </c>
      <c r="K148" s="162" t="s">
        <v>168</v>
      </c>
      <c r="L148" s="34"/>
      <c r="M148" s="167" t="s">
        <v>1</v>
      </c>
      <c r="N148" s="168" t="s">
        <v>38</v>
      </c>
      <c r="O148" s="59"/>
      <c r="P148" s="169">
        <f>O148*H148</f>
        <v>0</v>
      </c>
      <c r="Q148" s="169">
        <v>0</v>
      </c>
      <c r="R148" s="169">
        <f>Q148*H148</f>
        <v>0</v>
      </c>
      <c r="S148" s="169">
        <v>9.8000000000000004E-2</v>
      </c>
      <c r="T148" s="170">
        <f>S148*H148</f>
        <v>17.934000000000001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1" t="s">
        <v>169</v>
      </c>
      <c r="AT148" s="171" t="s">
        <v>164</v>
      </c>
      <c r="AU148" s="171" t="s">
        <v>82</v>
      </c>
      <c r="AY148" s="18" t="s">
        <v>162</v>
      </c>
      <c r="BE148" s="172">
        <f>IF(N148="základní",J148,0)</f>
        <v>0</v>
      </c>
      <c r="BF148" s="172">
        <f>IF(N148="snížená",J148,0)</f>
        <v>0</v>
      </c>
      <c r="BG148" s="172">
        <f>IF(N148="zákl. přenesená",J148,0)</f>
        <v>0</v>
      </c>
      <c r="BH148" s="172">
        <f>IF(N148="sníž. přenesená",J148,0)</f>
        <v>0</v>
      </c>
      <c r="BI148" s="172">
        <f>IF(N148="nulová",J148,0)</f>
        <v>0</v>
      </c>
      <c r="BJ148" s="18" t="s">
        <v>30</v>
      </c>
      <c r="BK148" s="172">
        <f>ROUND(I148*H148,2)</f>
        <v>0</v>
      </c>
      <c r="BL148" s="18" t="s">
        <v>169</v>
      </c>
      <c r="BM148" s="171" t="s">
        <v>188</v>
      </c>
    </row>
    <row r="149" spans="1:65" s="14" customFormat="1" ht="11.25">
      <c r="B149" s="181"/>
      <c r="D149" s="174" t="s">
        <v>171</v>
      </c>
      <c r="E149" s="182" t="s">
        <v>1</v>
      </c>
      <c r="F149" s="183" t="s">
        <v>189</v>
      </c>
      <c r="H149" s="184">
        <v>140.03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171</v>
      </c>
      <c r="AU149" s="182" t="s">
        <v>82</v>
      </c>
      <c r="AV149" s="14" t="s">
        <v>82</v>
      </c>
      <c r="AW149" s="14" t="s">
        <v>29</v>
      </c>
      <c r="AX149" s="14" t="s">
        <v>73</v>
      </c>
      <c r="AY149" s="182" t="s">
        <v>162</v>
      </c>
    </row>
    <row r="150" spans="1:65" s="16" customFormat="1" ht="11.25">
      <c r="B150" s="197"/>
      <c r="D150" s="174" t="s">
        <v>171</v>
      </c>
      <c r="E150" s="198" t="s">
        <v>95</v>
      </c>
      <c r="F150" s="199" t="s">
        <v>190</v>
      </c>
      <c r="H150" s="200">
        <v>140.03</v>
      </c>
      <c r="I150" s="201"/>
      <c r="L150" s="197"/>
      <c r="M150" s="202"/>
      <c r="N150" s="203"/>
      <c r="O150" s="203"/>
      <c r="P150" s="203"/>
      <c r="Q150" s="203"/>
      <c r="R150" s="203"/>
      <c r="S150" s="203"/>
      <c r="T150" s="204"/>
      <c r="AT150" s="198" t="s">
        <v>171</v>
      </c>
      <c r="AU150" s="198" t="s">
        <v>82</v>
      </c>
      <c r="AV150" s="16" t="s">
        <v>182</v>
      </c>
      <c r="AW150" s="16" t="s">
        <v>29</v>
      </c>
      <c r="AX150" s="16" t="s">
        <v>73</v>
      </c>
      <c r="AY150" s="198" t="s">
        <v>162</v>
      </c>
    </row>
    <row r="151" spans="1:65" s="14" customFormat="1" ht="11.25">
      <c r="B151" s="181"/>
      <c r="D151" s="174" t="s">
        <v>171</v>
      </c>
      <c r="E151" s="182" t="s">
        <v>1</v>
      </c>
      <c r="F151" s="183" t="s">
        <v>191</v>
      </c>
      <c r="H151" s="184">
        <v>42.97</v>
      </c>
      <c r="I151" s="185"/>
      <c r="L151" s="181"/>
      <c r="M151" s="186"/>
      <c r="N151" s="187"/>
      <c r="O151" s="187"/>
      <c r="P151" s="187"/>
      <c r="Q151" s="187"/>
      <c r="R151" s="187"/>
      <c r="S151" s="187"/>
      <c r="T151" s="188"/>
      <c r="AT151" s="182" t="s">
        <v>171</v>
      </c>
      <c r="AU151" s="182" t="s">
        <v>82</v>
      </c>
      <c r="AV151" s="14" t="s">
        <v>82</v>
      </c>
      <c r="AW151" s="14" t="s">
        <v>29</v>
      </c>
      <c r="AX151" s="14" t="s">
        <v>73</v>
      </c>
      <c r="AY151" s="182" t="s">
        <v>162</v>
      </c>
    </row>
    <row r="152" spans="1:65" s="15" customFormat="1" ht="11.25">
      <c r="B152" s="189"/>
      <c r="D152" s="174" t="s">
        <v>171</v>
      </c>
      <c r="E152" s="190" t="s">
        <v>92</v>
      </c>
      <c r="F152" s="191" t="s">
        <v>176</v>
      </c>
      <c r="H152" s="192">
        <v>183</v>
      </c>
      <c r="I152" s="193"/>
      <c r="L152" s="189"/>
      <c r="M152" s="194"/>
      <c r="N152" s="195"/>
      <c r="O152" s="195"/>
      <c r="P152" s="195"/>
      <c r="Q152" s="195"/>
      <c r="R152" s="195"/>
      <c r="S152" s="195"/>
      <c r="T152" s="196"/>
      <c r="AT152" s="190" t="s">
        <v>171</v>
      </c>
      <c r="AU152" s="190" t="s">
        <v>82</v>
      </c>
      <c r="AV152" s="15" t="s">
        <v>169</v>
      </c>
      <c r="AW152" s="15" t="s">
        <v>29</v>
      </c>
      <c r="AX152" s="15" t="s">
        <v>30</v>
      </c>
      <c r="AY152" s="190" t="s">
        <v>162</v>
      </c>
    </row>
    <row r="153" spans="1:65" s="2" customFormat="1" ht="16.5" customHeight="1">
      <c r="A153" s="33"/>
      <c r="B153" s="126"/>
      <c r="C153" s="160" t="s">
        <v>192</v>
      </c>
      <c r="D153" s="160" t="s">
        <v>164</v>
      </c>
      <c r="E153" s="161" t="s">
        <v>193</v>
      </c>
      <c r="F153" s="162" t="s">
        <v>194</v>
      </c>
      <c r="G153" s="163" t="s">
        <v>167</v>
      </c>
      <c r="H153" s="164">
        <v>140.03</v>
      </c>
      <c r="I153" s="165"/>
      <c r="J153" s="166">
        <f>ROUND(I153*H153,2)</f>
        <v>0</v>
      </c>
      <c r="K153" s="162" t="s">
        <v>168</v>
      </c>
      <c r="L153" s="34"/>
      <c r="M153" s="167" t="s">
        <v>1</v>
      </c>
      <c r="N153" s="168" t="s">
        <v>38</v>
      </c>
      <c r="O153" s="59"/>
      <c r="P153" s="169">
        <f>O153*H153</f>
        <v>0</v>
      </c>
      <c r="Q153" s="169">
        <v>0</v>
      </c>
      <c r="R153" s="169">
        <f>Q153*H153</f>
        <v>0</v>
      </c>
      <c r="S153" s="169">
        <v>0.45</v>
      </c>
      <c r="T153" s="170">
        <f>S153*H153</f>
        <v>63.013500000000001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1" t="s">
        <v>169</v>
      </c>
      <c r="AT153" s="171" t="s">
        <v>164</v>
      </c>
      <c r="AU153" s="171" t="s">
        <v>82</v>
      </c>
      <c r="AY153" s="18" t="s">
        <v>162</v>
      </c>
      <c r="BE153" s="172">
        <f>IF(N153="základní",J153,0)</f>
        <v>0</v>
      </c>
      <c r="BF153" s="172">
        <f>IF(N153="snížená",J153,0)</f>
        <v>0</v>
      </c>
      <c r="BG153" s="172">
        <f>IF(N153="zákl. přenesená",J153,0)</f>
        <v>0</v>
      </c>
      <c r="BH153" s="172">
        <f>IF(N153="sníž. přenesená",J153,0)</f>
        <v>0</v>
      </c>
      <c r="BI153" s="172">
        <f>IF(N153="nulová",J153,0)</f>
        <v>0</v>
      </c>
      <c r="BJ153" s="18" t="s">
        <v>30</v>
      </c>
      <c r="BK153" s="172">
        <f>ROUND(I153*H153,2)</f>
        <v>0</v>
      </c>
      <c r="BL153" s="18" t="s">
        <v>169</v>
      </c>
      <c r="BM153" s="171" t="s">
        <v>195</v>
      </c>
    </row>
    <row r="154" spans="1:65" s="14" customFormat="1" ht="11.25">
      <c r="B154" s="181"/>
      <c r="D154" s="174" t="s">
        <v>171</v>
      </c>
      <c r="E154" s="182" t="s">
        <v>1</v>
      </c>
      <c r="F154" s="183" t="s">
        <v>196</v>
      </c>
      <c r="H154" s="184">
        <v>140.03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171</v>
      </c>
      <c r="AU154" s="182" t="s">
        <v>82</v>
      </c>
      <c r="AV154" s="14" t="s">
        <v>82</v>
      </c>
      <c r="AW154" s="14" t="s">
        <v>29</v>
      </c>
      <c r="AX154" s="14" t="s">
        <v>73</v>
      </c>
      <c r="AY154" s="182" t="s">
        <v>162</v>
      </c>
    </row>
    <row r="155" spans="1:65" s="15" customFormat="1" ht="11.25">
      <c r="B155" s="189"/>
      <c r="D155" s="174" t="s">
        <v>171</v>
      </c>
      <c r="E155" s="190" t="s">
        <v>197</v>
      </c>
      <c r="F155" s="191" t="s">
        <v>176</v>
      </c>
      <c r="H155" s="192">
        <v>140.03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171</v>
      </c>
      <c r="AU155" s="190" t="s">
        <v>82</v>
      </c>
      <c r="AV155" s="15" t="s">
        <v>169</v>
      </c>
      <c r="AW155" s="15" t="s">
        <v>29</v>
      </c>
      <c r="AX155" s="15" t="s">
        <v>30</v>
      </c>
      <c r="AY155" s="190" t="s">
        <v>162</v>
      </c>
    </row>
    <row r="156" spans="1:65" s="2" customFormat="1" ht="16.5" customHeight="1">
      <c r="A156" s="33"/>
      <c r="B156" s="126"/>
      <c r="C156" s="160" t="s">
        <v>198</v>
      </c>
      <c r="D156" s="160" t="s">
        <v>164</v>
      </c>
      <c r="E156" s="161" t="s">
        <v>199</v>
      </c>
      <c r="F156" s="162" t="s">
        <v>200</v>
      </c>
      <c r="G156" s="163" t="s">
        <v>167</v>
      </c>
      <c r="H156" s="164">
        <v>1049</v>
      </c>
      <c r="I156" s="165"/>
      <c r="J156" s="166">
        <f>ROUND(I156*H156,2)</f>
        <v>0</v>
      </c>
      <c r="K156" s="162" t="s">
        <v>168</v>
      </c>
      <c r="L156" s="34"/>
      <c r="M156" s="167" t="s">
        <v>1</v>
      </c>
      <c r="N156" s="168" t="s">
        <v>38</v>
      </c>
      <c r="O156" s="59"/>
      <c r="P156" s="169">
        <f>O156*H156</f>
        <v>0</v>
      </c>
      <c r="Q156" s="169">
        <v>0</v>
      </c>
      <c r="R156" s="169">
        <f>Q156*H156</f>
        <v>0</v>
      </c>
      <c r="S156" s="169">
        <v>9.8000000000000004E-2</v>
      </c>
      <c r="T156" s="170">
        <f>S156*H156</f>
        <v>102.80200000000001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1" t="s">
        <v>169</v>
      </c>
      <c r="AT156" s="171" t="s">
        <v>164</v>
      </c>
      <c r="AU156" s="171" t="s">
        <v>82</v>
      </c>
      <c r="AY156" s="18" t="s">
        <v>162</v>
      </c>
      <c r="BE156" s="172">
        <f>IF(N156="základní",J156,0)</f>
        <v>0</v>
      </c>
      <c r="BF156" s="172">
        <f>IF(N156="snížená",J156,0)</f>
        <v>0</v>
      </c>
      <c r="BG156" s="172">
        <f>IF(N156="zákl. přenesená",J156,0)</f>
        <v>0</v>
      </c>
      <c r="BH156" s="172">
        <f>IF(N156="sníž. přenesená",J156,0)</f>
        <v>0</v>
      </c>
      <c r="BI156" s="172">
        <f>IF(N156="nulová",J156,0)</f>
        <v>0</v>
      </c>
      <c r="BJ156" s="18" t="s">
        <v>30</v>
      </c>
      <c r="BK156" s="172">
        <f>ROUND(I156*H156,2)</f>
        <v>0</v>
      </c>
      <c r="BL156" s="18" t="s">
        <v>169</v>
      </c>
      <c r="BM156" s="171" t="s">
        <v>201</v>
      </c>
    </row>
    <row r="157" spans="1:65" s="14" customFormat="1" ht="11.25">
      <c r="B157" s="181"/>
      <c r="D157" s="174" t="s">
        <v>171</v>
      </c>
      <c r="E157" s="182" t="s">
        <v>1</v>
      </c>
      <c r="F157" s="183" t="s">
        <v>202</v>
      </c>
      <c r="H157" s="184">
        <v>259.24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171</v>
      </c>
      <c r="AU157" s="182" t="s">
        <v>82</v>
      </c>
      <c r="AV157" s="14" t="s">
        <v>82</v>
      </c>
      <c r="AW157" s="14" t="s">
        <v>29</v>
      </c>
      <c r="AX157" s="14" t="s">
        <v>73</v>
      </c>
      <c r="AY157" s="182" t="s">
        <v>162</v>
      </c>
    </row>
    <row r="158" spans="1:65" s="16" customFormat="1" ht="11.25">
      <c r="B158" s="197"/>
      <c r="D158" s="174" t="s">
        <v>171</v>
      </c>
      <c r="E158" s="198" t="s">
        <v>99</v>
      </c>
      <c r="F158" s="199" t="s">
        <v>190</v>
      </c>
      <c r="H158" s="200">
        <v>259.24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198" t="s">
        <v>171</v>
      </c>
      <c r="AU158" s="198" t="s">
        <v>82</v>
      </c>
      <c r="AV158" s="16" t="s">
        <v>182</v>
      </c>
      <c r="AW158" s="16" t="s">
        <v>29</v>
      </c>
      <c r="AX158" s="16" t="s">
        <v>73</v>
      </c>
      <c r="AY158" s="198" t="s">
        <v>162</v>
      </c>
    </row>
    <row r="159" spans="1:65" s="14" customFormat="1" ht="11.25">
      <c r="B159" s="181"/>
      <c r="D159" s="174" t="s">
        <v>171</v>
      </c>
      <c r="E159" s="182" t="s">
        <v>1</v>
      </c>
      <c r="F159" s="183" t="s">
        <v>203</v>
      </c>
      <c r="H159" s="184">
        <v>789.76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2" t="s">
        <v>171</v>
      </c>
      <c r="AU159" s="182" t="s">
        <v>82</v>
      </c>
      <c r="AV159" s="14" t="s">
        <v>82</v>
      </c>
      <c r="AW159" s="14" t="s">
        <v>29</v>
      </c>
      <c r="AX159" s="14" t="s">
        <v>73</v>
      </c>
      <c r="AY159" s="182" t="s">
        <v>162</v>
      </c>
    </row>
    <row r="160" spans="1:65" s="15" customFormat="1" ht="11.25">
      <c r="B160" s="189"/>
      <c r="D160" s="174" t="s">
        <v>171</v>
      </c>
      <c r="E160" s="190" t="s">
        <v>204</v>
      </c>
      <c r="F160" s="191" t="s">
        <v>176</v>
      </c>
      <c r="H160" s="192">
        <v>1049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171</v>
      </c>
      <c r="AU160" s="190" t="s">
        <v>82</v>
      </c>
      <c r="AV160" s="15" t="s">
        <v>169</v>
      </c>
      <c r="AW160" s="15" t="s">
        <v>29</v>
      </c>
      <c r="AX160" s="15" t="s">
        <v>30</v>
      </c>
      <c r="AY160" s="190" t="s">
        <v>162</v>
      </c>
    </row>
    <row r="161" spans="1:65" s="2" customFormat="1" ht="16.5" customHeight="1">
      <c r="A161" s="33"/>
      <c r="B161" s="126"/>
      <c r="C161" s="160" t="s">
        <v>205</v>
      </c>
      <c r="D161" s="160" t="s">
        <v>164</v>
      </c>
      <c r="E161" s="161" t="s">
        <v>206</v>
      </c>
      <c r="F161" s="162" t="s">
        <v>207</v>
      </c>
      <c r="G161" s="163" t="s">
        <v>167</v>
      </c>
      <c r="H161" s="164">
        <v>259.24</v>
      </c>
      <c r="I161" s="165"/>
      <c r="J161" s="166">
        <f>ROUND(I161*H161,2)</f>
        <v>0</v>
      </c>
      <c r="K161" s="162" t="s">
        <v>168</v>
      </c>
      <c r="L161" s="34"/>
      <c r="M161" s="167" t="s">
        <v>1</v>
      </c>
      <c r="N161" s="168" t="s">
        <v>38</v>
      </c>
      <c r="O161" s="59"/>
      <c r="P161" s="169">
        <f>O161*H161</f>
        <v>0</v>
      </c>
      <c r="Q161" s="169">
        <v>0</v>
      </c>
      <c r="R161" s="169">
        <f>Q161*H161</f>
        <v>0</v>
      </c>
      <c r="S161" s="169">
        <v>0.75</v>
      </c>
      <c r="T161" s="170">
        <f>S161*H161</f>
        <v>194.43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1" t="s">
        <v>169</v>
      </c>
      <c r="AT161" s="171" t="s">
        <v>164</v>
      </c>
      <c r="AU161" s="171" t="s">
        <v>82</v>
      </c>
      <c r="AY161" s="18" t="s">
        <v>162</v>
      </c>
      <c r="BE161" s="172">
        <f>IF(N161="základní",J161,0)</f>
        <v>0</v>
      </c>
      <c r="BF161" s="172">
        <f>IF(N161="snížená",J161,0)</f>
        <v>0</v>
      </c>
      <c r="BG161" s="172">
        <f>IF(N161="zákl. přenesená",J161,0)</f>
        <v>0</v>
      </c>
      <c r="BH161" s="172">
        <f>IF(N161="sníž. přenesená",J161,0)</f>
        <v>0</v>
      </c>
      <c r="BI161" s="172">
        <f>IF(N161="nulová",J161,0)</f>
        <v>0</v>
      </c>
      <c r="BJ161" s="18" t="s">
        <v>30</v>
      </c>
      <c r="BK161" s="172">
        <f>ROUND(I161*H161,2)</f>
        <v>0</v>
      </c>
      <c r="BL161" s="18" t="s">
        <v>169</v>
      </c>
      <c r="BM161" s="171" t="s">
        <v>208</v>
      </c>
    </row>
    <row r="162" spans="1:65" s="14" customFormat="1" ht="11.25">
      <c r="B162" s="181"/>
      <c r="D162" s="174" t="s">
        <v>171</v>
      </c>
      <c r="E162" s="182" t="s">
        <v>1</v>
      </c>
      <c r="F162" s="183" t="s">
        <v>99</v>
      </c>
      <c r="H162" s="184">
        <v>259.24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2" t="s">
        <v>171</v>
      </c>
      <c r="AU162" s="182" t="s">
        <v>82</v>
      </c>
      <c r="AV162" s="14" t="s">
        <v>82</v>
      </c>
      <c r="AW162" s="14" t="s">
        <v>29</v>
      </c>
      <c r="AX162" s="14" t="s">
        <v>73</v>
      </c>
      <c r="AY162" s="182" t="s">
        <v>162</v>
      </c>
    </row>
    <row r="163" spans="1:65" s="15" customFormat="1" ht="11.25">
      <c r="B163" s="189"/>
      <c r="D163" s="174" t="s">
        <v>171</v>
      </c>
      <c r="E163" s="190" t="s">
        <v>1</v>
      </c>
      <c r="F163" s="191" t="s">
        <v>176</v>
      </c>
      <c r="H163" s="192">
        <v>259.24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171</v>
      </c>
      <c r="AU163" s="190" t="s">
        <v>82</v>
      </c>
      <c r="AV163" s="15" t="s">
        <v>169</v>
      </c>
      <c r="AW163" s="15" t="s">
        <v>29</v>
      </c>
      <c r="AX163" s="15" t="s">
        <v>30</v>
      </c>
      <c r="AY163" s="190" t="s">
        <v>162</v>
      </c>
    </row>
    <row r="164" spans="1:65" s="2" customFormat="1" ht="16.5" customHeight="1">
      <c r="A164" s="33"/>
      <c r="B164" s="126"/>
      <c r="C164" s="160" t="s">
        <v>209</v>
      </c>
      <c r="D164" s="160" t="s">
        <v>164</v>
      </c>
      <c r="E164" s="161" t="s">
        <v>210</v>
      </c>
      <c r="F164" s="162" t="s">
        <v>211</v>
      </c>
      <c r="G164" s="163" t="s">
        <v>212</v>
      </c>
      <c r="H164" s="164">
        <v>2</v>
      </c>
      <c r="I164" s="165"/>
      <c r="J164" s="166">
        <f>ROUND(I164*H164,2)</f>
        <v>0</v>
      </c>
      <c r="K164" s="162" t="s">
        <v>168</v>
      </c>
      <c r="L164" s="34"/>
      <c r="M164" s="167" t="s">
        <v>1</v>
      </c>
      <c r="N164" s="168" t="s">
        <v>38</v>
      </c>
      <c r="O164" s="59"/>
      <c r="P164" s="169">
        <f>O164*H164</f>
        <v>0</v>
      </c>
      <c r="Q164" s="169">
        <v>0</v>
      </c>
      <c r="R164" s="169">
        <f>Q164*H164</f>
        <v>0</v>
      </c>
      <c r="S164" s="169">
        <v>0.20499999999999999</v>
      </c>
      <c r="T164" s="170">
        <f>S164*H164</f>
        <v>0.41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1" t="s">
        <v>169</v>
      </c>
      <c r="AT164" s="171" t="s">
        <v>164</v>
      </c>
      <c r="AU164" s="171" t="s">
        <v>82</v>
      </c>
      <c r="AY164" s="18" t="s">
        <v>162</v>
      </c>
      <c r="BE164" s="172">
        <f>IF(N164="základní",J164,0)</f>
        <v>0</v>
      </c>
      <c r="BF164" s="172">
        <f>IF(N164="snížená",J164,0)</f>
        <v>0</v>
      </c>
      <c r="BG164" s="172">
        <f>IF(N164="zákl. přenesená",J164,0)</f>
        <v>0</v>
      </c>
      <c r="BH164" s="172">
        <f>IF(N164="sníž. přenesená",J164,0)</f>
        <v>0</v>
      </c>
      <c r="BI164" s="172">
        <f>IF(N164="nulová",J164,0)</f>
        <v>0</v>
      </c>
      <c r="BJ164" s="18" t="s">
        <v>30</v>
      </c>
      <c r="BK164" s="172">
        <f>ROUND(I164*H164,2)</f>
        <v>0</v>
      </c>
      <c r="BL164" s="18" t="s">
        <v>169</v>
      </c>
      <c r="BM164" s="171" t="s">
        <v>213</v>
      </c>
    </row>
    <row r="165" spans="1:65" s="14" customFormat="1" ht="11.25">
      <c r="B165" s="181"/>
      <c r="D165" s="174" t="s">
        <v>171</v>
      </c>
      <c r="E165" s="182" t="s">
        <v>1</v>
      </c>
      <c r="F165" s="183" t="s">
        <v>82</v>
      </c>
      <c r="H165" s="184">
        <v>2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171</v>
      </c>
      <c r="AU165" s="182" t="s">
        <v>82</v>
      </c>
      <c r="AV165" s="14" t="s">
        <v>82</v>
      </c>
      <c r="AW165" s="14" t="s">
        <v>29</v>
      </c>
      <c r="AX165" s="14" t="s">
        <v>30</v>
      </c>
      <c r="AY165" s="182" t="s">
        <v>162</v>
      </c>
    </row>
    <row r="166" spans="1:65" s="2" customFormat="1" ht="16.5" customHeight="1">
      <c r="A166" s="33"/>
      <c r="B166" s="126"/>
      <c r="C166" s="160" t="s">
        <v>214</v>
      </c>
      <c r="D166" s="160" t="s">
        <v>164</v>
      </c>
      <c r="E166" s="161" t="s">
        <v>215</v>
      </c>
      <c r="F166" s="162" t="s">
        <v>216</v>
      </c>
      <c r="G166" s="163" t="s">
        <v>212</v>
      </c>
      <c r="H166" s="164">
        <v>1</v>
      </c>
      <c r="I166" s="165"/>
      <c r="J166" s="166">
        <f>ROUND(I166*H166,2)</f>
        <v>0</v>
      </c>
      <c r="K166" s="162" t="s">
        <v>1</v>
      </c>
      <c r="L166" s="34"/>
      <c r="M166" s="167" t="s">
        <v>1</v>
      </c>
      <c r="N166" s="168" t="s">
        <v>38</v>
      </c>
      <c r="O166" s="59"/>
      <c r="P166" s="169">
        <f>O166*H166</f>
        <v>0</v>
      </c>
      <c r="Q166" s="169">
        <v>0</v>
      </c>
      <c r="R166" s="169">
        <f>Q166*H166</f>
        <v>0</v>
      </c>
      <c r="S166" s="169">
        <v>0.115</v>
      </c>
      <c r="T166" s="170">
        <f>S166*H166</f>
        <v>0.115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1" t="s">
        <v>169</v>
      </c>
      <c r="AT166" s="171" t="s">
        <v>164</v>
      </c>
      <c r="AU166" s="171" t="s">
        <v>82</v>
      </c>
      <c r="AY166" s="18" t="s">
        <v>162</v>
      </c>
      <c r="BE166" s="172">
        <f>IF(N166="základní",J166,0)</f>
        <v>0</v>
      </c>
      <c r="BF166" s="172">
        <f>IF(N166="snížená",J166,0)</f>
        <v>0</v>
      </c>
      <c r="BG166" s="172">
        <f>IF(N166="zákl. přenesená",J166,0)</f>
        <v>0</v>
      </c>
      <c r="BH166" s="172">
        <f>IF(N166="sníž. přenesená",J166,0)</f>
        <v>0</v>
      </c>
      <c r="BI166" s="172">
        <f>IF(N166="nulová",J166,0)</f>
        <v>0</v>
      </c>
      <c r="BJ166" s="18" t="s">
        <v>30</v>
      </c>
      <c r="BK166" s="172">
        <f>ROUND(I166*H166,2)</f>
        <v>0</v>
      </c>
      <c r="BL166" s="18" t="s">
        <v>169</v>
      </c>
      <c r="BM166" s="171" t="s">
        <v>217</v>
      </c>
    </row>
    <row r="167" spans="1:65" s="14" customFormat="1" ht="11.25">
      <c r="B167" s="181"/>
      <c r="D167" s="174" t="s">
        <v>171</v>
      </c>
      <c r="E167" s="182" t="s">
        <v>1</v>
      </c>
      <c r="F167" s="183" t="s">
        <v>218</v>
      </c>
      <c r="H167" s="184">
        <v>1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171</v>
      </c>
      <c r="AU167" s="182" t="s">
        <v>82</v>
      </c>
      <c r="AV167" s="14" t="s">
        <v>82</v>
      </c>
      <c r="AW167" s="14" t="s">
        <v>29</v>
      </c>
      <c r="AX167" s="14" t="s">
        <v>73</v>
      </c>
      <c r="AY167" s="182" t="s">
        <v>162</v>
      </c>
    </row>
    <row r="168" spans="1:65" s="2" customFormat="1" ht="16.5" customHeight="1">
      <c r="A168" s="33"/>
      <c r="B168" s="126"/>
      <c r="C168" s="160" t="s">
        <v>219</v>
      </c>
      <c r="D168" s="160" t="s">
        <v>164</v>
      </c>
      <c r="E168" s="161" t="s">
        <v>220</v>
      </c>
      <c r="F168" s="162" t="s">
        <v>221</v>
      </c>
      <c r="G168" s="163" t="s">
        <v>222</v>
      </c>
      <c r="H168" s="164">
        <v>133</v>
      </c>
      <c r="I168" s="165"/>
      <c r="J168" s="166">
        <f>ROUND(I168*H168,2)</f>
        <v>0</v>
      </c>
      <c r="K168" s="162" t="s">
        <v>168</v>
      </c>
      <c r="L168" s="34"/>
      <c r="M168" s="167" t="s">
        <v>1</v>
      </c>
      <c r="N168" s="168" t="s">
        <v>38</v>
      </c>
      <c r="O168" s="59"/>
      <c r="P168" s="169">
        <f>O168*H168</f>
        <v>0</v>
      </c>
      <c r="Q168" s="169">
        <v>3.0000000000000001E-5</v>
      </c>
      <c r="R168" s="169">
        <f>Q168*H168</f>
        <v>3.9900000000000005E-3</v>
      </c>
      <c r="S168" s="169">
        <v>0</v>
      </c>
      <c r="T168" s="17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1" t="s">
        <v>169</v>
      </c>
      <c r="AT168" s="171" t="s">
        <v>164</v>
      </c>
      <c r="AU168" s="171" t="s">
        <v>82</v>
      </c>
      <c r="AY168" s="18" t="s">
        <v>162</v>
      </c>
      <c r="BE168" s="172">
        <f>IF(N168="základní",J168,0)</f>
        <v>0</v>
      </c>
      <c r="BF168" s="172">
        <f>IF(N168="snížená",J168,0)</f>
        <v>0</v>
      </c>
      <c r="BG168" s="172">
        <f>IF(N168="zákl. přenesená",J168,0)</f>
        <v>0</v>
      </c>
      <c r="BH168" s="172">
        <f>IF(N168="sníž. přenesená",J168,0)</f>
        <v>0</v>
      </c>
      <c r="BI168" s="172">
        <f>IF(N168="nulová",J168,0)</f>
        <v>0</v>
      </c>
      <c r="BJ168" s="18" t="s">
        <v>30</v>
      </c>
      <c r="BK168" s="172">
        <f>ROUND(I168*H168,2)</f>
        <v>0</v>
      </c>
      <c r="BL168" s="18" t="s">
        <v>169</v>
      </c>
      <c r="BM168" s="171" t="s">
        <v>223</v>
      </c>
    </row>
    <row r="169" spans="1:65" s="13" customFormat="1" ht="11.25">
      <c r="B169" s="173"/>
      <c r="D169" s="174" t="s">
        <v>171</v>
      </c>
      <c r="E169" s="175" t="s">
        <v>1</v>
      </c>
      <c r="F169" s="176" t="s">
        <v>224</v>
      </c>
      <c r="H169" s="175" t="s">
        <v>1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5" t="s">
        <v>171</v>
      </c>
      <c r="AU169" s="175" t="s">
        <v>82</v>
      </c>
      <c r="AV169" s="13" t="s">
        <v>30</v>
      </c>
      <c r="AW169" s="13" t="s">
        <v>29</v>
      </c>
      <c r="AX169" s="13" t="s">
        <v>73</v>
      </c>
      <c r="AY169" s="175" t="s">
        <v>162</v>
      </c>
    </row>
    <row r="170" spans="1:65" s="13" customFormat="1" ht="11.25">
      <c r="B170" s="173"/>
      <c r="D170" s="174" t="s">
        <v>171</v>
      </c>
      <c r="E170" s="175" t="s">
        <v>1</v>
      </c>
      <c r="F170" s="176" t="s">
        <v>225</v>
      </c>
      <c r="H170" s="175" t="s">
        <v>1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5" t="s">
        <v>171</v>
      </c>
      <c r="AU170" s="175" t="s">
        <v>82</v>
      </c>
      <c r="AV170" s="13" t="s">
        <v>30</v>
      </c>
      <c r="AW170" s="13" t="s">
        <v>29</v>
      </c>
      <c r="AX170" s="13" t="s">
        <v>73</v>
      </c>
      <c r="AY170" s="175" t="s">
        <v>162</v>
      </c>
    </row>
    <row r="171" spans="1:65" s="14" customFormat="1" ht="11.25">
      <c r="B171" s="181"/>
      <c r="D171" s="174" t="s">
        <v>171</v>
      </c>
      <c r="E171" s="182" t="s">
        <v>1</v>
      </c>
      <c r="F171" s="183" t="s">
        <v>226</v>
      </c>
      <c r="H171" s="184">
        <v>25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171</v>
      </c>
      <c r="AU171" s="182" t="s">
        <v>82</v>
      </c>
      <c r="AV171" s="14" t="s">
        <v>82</v>
      </c>
      <c r="AW171" s="14" t="s">
        <v>29</v>
      </c>
      <c r="AX171" s="14" t="s">
        <v>73</v>
      </c>
      <c r="AY171" s="182" t="s">
        <v>162</v>
      </c>
    </row>
    <row r="172" spans="1:65" s="13" customFormat="1" ht="11.25">
      <c r="B172" s="173"/>
      <c r="D172" s="174" t="s">
        <v>171</v>
      </c>
      <c r="E172" s="175" t="s">
        <v>1</v>
      </c>
      <c r="F172" s="176" t="s">
        <v>227</v>
      </c>
      <c r="H172" s="175" t="s">
        <v>1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5" t="s">
        <v>171</v>
      </c>
      <c r="AU172" s="175" t="s">
        <v>82</v>
      </c>
      <c r="AV172" s="13" t="s">
        <v>30</v>
      </c>
      <c r="AW172" s="13" t="s">
        <v>29</v>
      </c>
      <c r="AX172" s="13" t="s">
        <v>73</v>
      </c>
      <c r="AY172" s="175" t="s">
        <v>162</v>
      </c>
    </row>
    <row r="173" spans="1:65" s="14" customFormat="1" ht="11.25">
      <c r="B173" s="181"/>
      <c r="D173" s="174" t="s">
        <v>171</v>
      </c>
      <c r="E173" s="182" t="s">
        <v>1</v>
      </c>
      <c r="F173" s="183" t="s">
        <v>228</v>
      </c>
      <c r="H173" s="184">
        <v>108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171</v>
      </c>
      <c r="AU173" s="182" t="s">
        <v>82</v>
      </c>
      <c r="AV173" s="14" t="s">
        <v>82</v>
      </c>
      <c r="AW173" s="14" t="s">
        <v>29</v>
      </c>
      <c r="AX173" s="14" t="s">
        <v>73</v>
      </c>
      <c r="AY173" s="182" t="s">
        <v>162</v>
      </c>
    </row>
    <row r="174" spans="1:65" s="15" customFormat="1" ht="11.25">
      <c r="B174" s="189"/>
      <c r="D174" s="174" t="s">
        <v>171</v>
      </c>
      <c r="E174" s="190" t="s">
        <v>1</v>
      </c>
      <c r="F174" s="191" t="s">
        <v>176</v>
      </c>
      <c r="H174" s="192">
        <v>133</v>
      </c>
      <c r="I174" s="193"/>
      <c r="L174" s="189"/>
      <c r="M174" s="194"/>
      <c r="N174" s="195"/>
      <c r="O174" s="195"/>
      <c r="P174" s="195"/>
      <c r="Q174" s="195"/>
      <c r="R174" s="195"/>
      <c r="S174" s="195"/>
      <c r="T174" s="196"/>
      <c r="AT174" s="190" t="s">
        <v>171</v>
      </c>
      <c r="AU174" s="190" t="s">
        <v>82</v>
      </c>
      <c r="AV174" s="15" t="s">
        <v>169</v>
      </c>
      <c r="AW174" s="15" t="s">
        <v>29</v>
      </c>
      <c r="AX174" s="15" t="s">
        <v>30</v>
      </c>
      <c r="AY174" s="190" t="s">
        <v>162</v>
      </c>
    </row>
    <row r="175" spans="1:65" s="2" customFormat="1" ht="16.5" customHeight="1">
      <c r="A175" s="33"/>
      <c r="B175" s="126"/>
      <c r="C175" s="160" t="s">
        <v>229</v>
      </c>
      <c r="D175" s="160" t="s">
        <v>164</v>
      </c>
      <c r="E175" s="161" t="s">
        <v>230</v>
      </c>
      <c r="F175" s="162" t="s">
        <v>231</v>
      </c>
      <c r="G175" s="163" t="s">
        <v>232</v>
      </c>
      <c r="H175" s="164">
        <v>150</v>
      </c>
      <c r="I175" s="165"/>
      <c r="J175" s="166">
        <f>ROUND(I175*H175,2)</f>
        <v>0</v>
      </c>
      <c r="K175" s="162" t="s">
        <v>1</v>
      </c>
      <c r="L175" s="34"/>
      <c r="M175" s="167" t="s">
        <v>1</v>
      </c>
      <c r="N175" s="168" t="s">
        <v>38</v>
      </c>
      <c r="O175" s="59"/>
      <c r="P175" s="169">
        <f>O175*H175</f>
        <v>0</v>
      </c>
      <c r="Q175" s="169">
        <v>0</v>
      </c>
      <c r="R175" s="169">
        <f>Q175*H175</f>
        <v>0</v>
      </c>
      <c r="S175" s="169">
        <v>0</v>
      </c>
      <c r="T175" s="17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1" t="s">
        <v>169</v>
      </c>
      <c r="AT175" s="171" t="s">
        <v>164</v>
      </c>
      <c r="AU175" s="171" t="s">
        <v>82</v>
      </c>
      <c r="AY175" s="18" t="s">
        <v>162</v>
      </c>
      <c r="BE175" s="172">
        <f>IF(N175="základní",J175,0)</f>
        <v>0</v>
      </c>
      <c r="BF175" s="172">
        <f>IF(N175="snížená",J175,0)</f>
        <v>0</v>
      </c>
      <c r="BG175" s="172">
        <f>IF(N175="zákl. přenesená",J175,0)</f>
        <v>0</v>
      </c>
      <c r="BH175" s="172">
        <f>IF(N175="sníž. přenesená",J175,0)</f>
        <v>0</v>
      </c>
      <c r="BI175" s="172">
        <f>IF(N175="nulová",J175,0)</f>
        <v>0</v>
      </c>
      <c r="BJ175" s="18" t="s">
        <v>30</v>
      </c>
      <c r="BK175" s="172">
        <f>ROUND(I175*H175,2)</f>
        <v>0</v>
      </c>
      <c r="BL175" s="18" t="s">
        <v>169</v>
      </c>
      <c r="BM175" s="171" t="s">
        <v>233</v>
      </c>
    </row>
    <row r="176" spans="1:65" s="14" customFormat="1" ht="11.25">
      <c r="B176" s="181"/>
      <c r="D176" s="174" t="s">
        <v>171</v>
      </c>
      <c r="E176" s="182" t="s">
        <v>1</v>
      </c>
      <c r="F176" s="183" t="s">
        <v>234</v>
      </c>
      <c r="H176" s="184">
        <v>150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2" t="s">
        <v>171</v>
      </c>
      <c r="AU176" s="182" t="s">
        <v>82</v>
      </c>
      <c r="AV176" s="14" t="s">
        <v>82</v>
      </c>
      <c r="AW176" s="14" t="s">
        <v>29</v>
      </c>
      <c r="AX176" s="14" t="s">
        <v>30</v>
      </c>
      <c r="AY176" s="182" t="s">
        <v>162</v>
      </c>
    </row>
    <row r="177" spans="1:65" s="2" customFormat="1" ht="21.75" customHeight="1">
      <c r="A177" s="33"/>
      <c r="B177" s="126"/>
      <c r="C177" s="160" t="s">
        <v>235</v>
      </c>
      <c r="D177" s="160" t="s">
        <v>164</v>
      </c>
      <c r="E177" s="161" t="s">
        <v>236</v>
      </c>
      <c r="F177" s="162" t="s">
        <v>237</v>
      </c>
      <c r="G177" s="163" t="s">
        <v>238</v>
      </c>
      <c r="H177" s="164">
        <v>3</v>
      </c>
      <c r="I177" s="165"/>
      <c r="J177" s="166">
        <f>ROUND(I177*H177,2)</f>
        <v>0</v>
      </c>
      <c r="K177" s="162" t="s">
        <v>1</v>
      </c>
      <c r="L177" s="34"/>
      <c r="M177" s="167" t="s">
        <v>1</v>
      </c>
      <c r="N177" s="168" t="s">
        <v>38</v>
      </c>
      <c r="O177" s="59"/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1" t="s">
        <v>169</v>
      </c>
      <c r="AT177" s="171" t="s">
        <v>164</v>
      </c>
      <c r="AU177" s="171" t="s">
        <v>82</v>
      </c>
      <c r="AY177" s="18" t="s">
        <v>162</v>
      </c>
      <c r="BE177" s="172">
        <f>IF(N177="základní",J177,0)</f>
        <v>0</v>
      </c>
      <c r="BF177" s="172">
        <f>IF(N177="snížená",J177,0)</f>
        <v>0</v>
      </c>
      <c r="BG177" s="172">
        <f>IF(N177="zákl. přenesená",J177,0)</f>
        <v>0</v>
      </c>
      <c r="BH177" s="172">
        <f>IF(N177="sníž. přenesená",J177,0)</f>
        <v>0</v>
      </c>
      <c r="BI177" s="172">
        <f>IF(N177="nulová",J177,0)</f>
        <v>0</v>
      </c>
      <c r="BJ177" s="18" t="s">
        <v>30</v>
      </c>
      <c r="BK177" s="172">
        <f>ROUND(I177*H177,2)</f>
        <v>0</v>
      </c>
      <c r="BL177" s="18" t="s">
        <v>169</v>
      </c>
      <c r="BM177" s="171" t="s">
        <v>239</v>
      </c>
    </row>
    <row r="178" spans="1:65" s="14" customFormat="1" ht="11.25">
      <c r="B178" s="181"/>
      <c r="D178" s="174" t="s">
        <v>171</v>
      </c>
      <c r="E178" s="182" t="s">
        <v>1</v>
      </c>
      <c r="F178" s="183" t="s">
        <v>182</v>
      </c>
      <c r="H178" s="184">
        <v>3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2" t="s">
        <v>171</v>
      </c>
      <c r="AU178" s="182" t="s">
        <v>82</v>
      </c>
      <c r="AV178" s="14" t="s">
        <v>82</v>
      </c>
      <c r="AW178" s="14" t="s">
        <v>29</v>
      </c>
      <c r="AX178" s="14" t="s">
        <v>30</v>
      </c>
      <c r="AY178" s="182" t="s">
        <v>162</v>
      </c>
    </row>
    <row r="179" spans="1:65" s="2" customFormat="1" ht="16.5" customHeight="1">
      <c r="A179" s="33"/>
      <c r="B179" s="126"/>
      <c r="C179" s="160" t="s">
        <v>240</v>
      </c>
      <c r="D179" s="160" t="s">
        <v>164</v>
      </c>
      <c r="E179" s="161" t="s">
        <v>241</v>
      </c>
      <c r="F179" s="162" t="s">
        <v>242</v>
      </c>
      <c r="G179" s="163" t="s">
        <v>212</v>
      </c>
      <c r="H179" s="164">
        <v>9</v>
      </c>
      <c r="I179" s="165"/>
      <c r="J179" s="166">
        <f>ROUND(I179*H179,2)</f>
        <v>0</v>
      </c>
      <c r="K179" s="162" t="s">
        <v>168</v>
      </c>
      <c r="L179" s="34"/>
      <c r="M179" s="167" t="s">
        <v>1</v>
      </c>
      <c r="N179" s="168" t="s">
        <v>38</v>
      </c>
      <c r="O179" s="59"/>
      <c r="P179" s="169">
        <f>O179*H179</f>
        <v>0</v>
      </c>
      <c r="Q179" s="169">
        <v>8.6800000000000002E-3</v>
      </c>
      <c r="R179" s="169">
        <f>Q179*H179</f>
        <v>7.8119999999999995E-2</v>
      </c>
      <c r="S179" s="169">
        <v>0</v>
      </c>
      <c r="T179" s="17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1" t="s">
        <v>169</v>
      </c>
      <c r="AT179" s="171" t="s">
        <v>164</v>
      </c>
      <c r="AU179" s="171" t="s">
        <v>82</v>
      </c>
      <c r="AY179" s="18" t="s">
        <v>162</v>
      </c>
      <c r="BE179" s="172">
        <f>IF(N179="základní",J179,0)</f>
        <v>0</v>
      </c>
      <c r="BF179" s="172">
        <f>IF(N179="snížená",J179,0)</f>
        <v>0</v>
      </c>
      <c r="BG179" s="172">
        <f>IF(N179="zákl. přenesená",J179,0)</f>
        <v>0</v>
      </c>
      <c r="BH179" s="172">
        <f>IF(N179="sníž. přenesená",J179,0)</f>
        <v>0</v>
      </c>
      <c r="BI179" s="172">
        <f>IF(N179="nulová",J179,0)</f>
        <v>0</v>
      </c>
      <c r="BJ179" s="18" t="s">
        <v>30</v>
      </c>
      <c r="BK179" s="172">
        <f>ROUND(I179*H179,2)</f>
        <v>0</v>
      </c>
      <c r="BL179" s="18" t="s">
        <v>169</v>
      </c>
      <c r="BM179" s="171" t="s">
        <v>243</v>
      </c>
    </row>
    <row r="180" spans="1:65" s="14" customFormat="1" ht="11.25">
      <c r="B180" s="181"/>
      <c r="D180" s="174" t="s">
        <v>171</v>
      </c>
      <c r="E180" s="182" t="s">
        <v>1</v>
      </c>
      <c r="F180" s="183" t="s">
        <v>244</v>
      </c>
      <c r="H180" s="184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171</v>
      </c>
      <c r="AU180" s="182" t="s">
        <v>82</v>
      </c>
      <c r="AV180" s="14" t="s">
        <v>82</v>
      </c>
      <c r="AW180" s="14" t="s">
        <v>29</v>
      </c>
      <c r="AX180" s="14" t="s">
        <v>73</v>
      </c>
      <c r="AY180" s="182" t="s">
        <v>162</v>
      </c>
    </row>
    <row r="181" spans="1:65" s="14" customFormat="1" ht="11.25">
      <c r="B181" s="181"/>
      <c r="D181" s="174" t="s">
        <v>171</v>
      </c>
      <c r="E181" s="182" t="s">
        <v>1</v>
      </c>
      <c r="F181" s="183" t="s">
        <v>245</v>
      </c>
      <c r="H181" s="184">
        <v>8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2" t="s">
        <v>171</v>
      </c>
      <c r="AU181" s="182" t="s">
        <v>82</v>
      </c>
      <c r="AV181" s="14" t="s">
        <v>82</v>
      </c>
      <c r="AW181" s="14" t="s">
        <v>29</v>
      </c>
      <c r="AX181" s="14" t="s">
        <v>73</v>
      </c>
      <c r="AY181" s="182" t="s">
        <v>162</v>
      </c>
    </row>
    <row r="182" spans="1:65" s="15" customFormat="1" ht="11.25">
      <c r="B182" s="189"/>
      <c r="D182" s="174" t="s">
        <v>171</v>
      </c>
      <c r="E182" s="190" t="s">
        <v>1</v>
      </c>
      <c r="F182" s="191" t="s">
        <v>176</v>
      </c>
      <c r="H182" s="192">
        <v>9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171</v>
      </c>
      <c r="AU182" s="190" t="s">
        <v>82</v>
      </c>
      <c r="AV182" s="15" t="s">
        <v>169</v>
      </c>
      <c r="AW182" s="15" t="s">
        <v>29</v>
      </c>
      <c r="AX182" s="15" t="s">
        <v>30</v>
      </c>
      <c r="AY182" s="190" t="s">
        <v>162</v>
      </c>
    </row>
    <row r="183" spans="1:65" s="2" customFormat="1" ht="16.5" customHeight="1">
      <c r="A183" s="33"/>
      <c r="B183" s="126"/>
      <c r="C183" s="160" t="s">
        <v>246</v>
      </c>
      <c r="D183" s="160" t="s">
        <v>164</v>
      </c>
      <c r="E183" s="161" t="s">
        <v>247</v>
      </c>
      <c r="F183" s="162" t="s">
        <v>248</v>
      </c>
      <c r="G183" s="163" t="s">
        <v>212</v>
      </c>
      <c r="H183" s="164">
        <v>17</v>
      </c>
      <c r="I183" s="165"/>
      <c r="J183" s="166">
        <f>ROUND(I183*H183,2)</f>
        <v>0</v>
      </c>
      <c r="K183" s="162" t="s">
        <v>168</v>
      </c>
      <c r="L183" s="34"/>
      <c r="M183" s="167" t="s">
        <v>1</v>
      </c>
      <c r="N183" s="168" t="s">
        <v>38</v>
      </c>
      <c r="O183" s="59"/>
      <c r="P183" s="169">
        <f>O183*H183</f>
        <v>0</v>
      </c>
      <c r="Q183" s="169">
        <v>3.6900000000000002E-2</v>
      </c>
      <c r="R183" s="169">
        <f>Q183*H183</f>
        <v>0.62730000000000008</v>
      </c>
      <c r="S183" s="169">
        <v>0</v>
      </c>
      <c r="T183" s="17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1" t="s">
        <v>169</v>
      </c>
      <c r="AT183" s="171" t="s">
        <v>164</v>
      </c>
      <c r="AU183" s="171" t="s">
        <v>82</v>
      </c>
      <c r="AY183" s="18" t="s">
        <v>162</v>
      </c>
      <c r="BE183" s="172">
        <f>IF(N183="základní",J183,0)</f>
        <v>0</v>
      </c>
      <c r="BF183" s="172">
        <f>IF(N183="snížená",J183,0)</f>
        <v>0</v>
      </c>
      <c r="BG183" s="172">
        <f>IF(N183="zákl. přenesená",J183,0)</f>
        <v>0</v>
      </c>
      <c r="BH183" s="172">
        <f>IF(N183="sníž. přenesená",J183,0)</f>
        <v>0</v>
      </c>
      <c r="BI183" s="172">
        <f>IF(N183="nulová",J183,0)</f>
        <v>0</v>
      </c>
      <c r="BJ183" s="18" t="s">
        <v>30</v>
      </c>
      <c r="BK183" s="172">
        <f>ROUND(I183*H183,2)</f>
        <v>0</v>
      </c>
      <c r="BL183" s="18" t="s">
        <v>169</v>
      </c>
      <c r="BM183" s="171" t="s">
        <v>249</v>
      </c>
    </row>
    <row r="184" spans="1:65" s="14" customFormat="1" ht="11.25">
      <c r="B184" s="181"/>
      <c r="D184" s="174" t="s">
        <v>171</v>
      </c>
      <c r="E184" s="182" t="s">
        <v>1</v>
      </c>
      <c r="F184" s="183" t="s">
        <v>250</v>
      </c>
      <c r="H184" s="184">
        <v>17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171</v>
      </c>
      <c r="AU184" s="182" t="s">
        <v>82</v>
      </c>
      <c r="AV184" s="14" t="s">
        <v>82</v>
      </c>
      <c r="AW184" s="14" t="s">
        <v>29</v>
      </c>
      <c r="AX184" s="14" t="s">
        <v>73</v>
      </c>
      <c r="AY184" s="182" t="s">
        <v>162</v>
      </c>
    </row>
    <row r="185" spans="1:65" s="15" customFormat="1" ht="11.25">
      <c r="B185" s="189"/>
      <c r="D185" s="174" t="s">
        <v>171</v>
      </c>
      <c r="E185" s="190" t="s">
        <v>1</v>
      </c>
      <c r="F185" s="191" t="s">
        <v>176</v>
      </c>
      <c r="H185" s="192">
        <v>17</v>
      </c>
      <c r="I185" s="193"/>
      <c r="L185" s="189"/>
      <c r="M185" s="194"/>
      <c r="N185" s="195"/>
      <c r="O185" s="195"/>
      <c r="P185" s="195"/>
      <c r="Q185" s="195"/>
      <c r="R185" s="195"/>
      <c r="S185" s="195"/>
      <c r="T185" s="196"/>
      <c r="AT185" s="190" t="s">
        <v>171</v>
      </c>
      <c r="AU185" s="190" t="s">
        <v>82</v>
      </c>
      <c r="AV185" s="15" t="s">
        <v>169</v>
      </c>
      <c r="AW185" s="15" t="s">
        <v>29</v>
      </c>
      <c r="AX185" s="15" t="s">
        <v>30</v>
      </c>
      <c r="AY185" s="190" t="s">
        <v>162</v>
      </c>
    </row>
    <row r="186" spans="1:65" s="2" customFormat="1" ht="16.5" customHeight="1">
      <c r="A186" s="33"/>
      <c r="B186" s="126"/>
      <c r="C186" s="160" t="s">
        <v>8</v>
      </c>
      <c r="D186" s="160" t="s">
        <v>164</v>
      </c>
      <c r="E186" s="161" t="s">
        <v>251</v>
      </c>
      <c r="F186" s="162" t="s">
        <v>252</v>
      </c>
      <c r="G186" s="163" t="s">
        <v>212</v>
      </c>
      <c r="H186" s="164">
        <v>6</v>
      </c>
      <c r="I186" s="165"/>
      <c r="J186" s="166">
        <f>ROUND(I186*H186,2)</f>
        <v>0</v>
      </c>
      <c r="K186" s="162" t="s">
        <v>1</v>
      </c>
      <c r="L186" s="34"/>
      <c r="M186" s="167" t="s">
        <v>1</v>
      </c>
      <c r="N186" s="168" t="s">
        <v>38</v>
      </c>
      <c r="O186" s="59"/>
      <c r="P186" s="169">
        <f>O186*H186</f>
        <v>0</v>
      </c>
      <c r="Q186" s="169">
        <v>7.8E-2</v>
      </c>
      <c r="R186" s="169">
        <f>Q186*H186</f>
        <v>0.46799999999999997</v>
      </c>
      <c r="S186" s="169">
        <v>0</v>
      </c>
      <c r="T186" s="17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1" t="s">
        <v>169</v>
      </c>
      <c r="AT186" s="171" t="s">
        <v>164</v>
      </c>
      <c r="AU186" s="171" t="s">
        <v>82</v>
      </c>
      <c r="AY186" s="18" t="s">
        <v>162</v>
      </c>
      <c r="BE186" s="172">
        <f>IF(N186="základní",J186,0)</f>
        <v>0</v>
      </c>
      <c r="BF186" s="172">
        <f>IF(N186="snížená",J186,0)</f>
        <v>0</v>
      </c>
      <c r="BG186" s="172">
        <f>IF(N186="zákl. přenesená",J186,0)</f>
        <v>0</v>
      </c>
      <c r="BH186" s="172">
        <f>IF(N186="sníž. přenesená",J186,0)</f>
        <v>0</v>
      </c>
      <c r="BI186" s="172">
        <f>IF(N186="nulová",J186,0)</f>
        <v>0</v>
      </c>
      <c r="BJ186" s="18" t="s">
        <v>30</v>
      </c>
      <c r="BK186" s="172">
        <f>ROUND(I186*H186,2)</f>
        <v>0</v>
      </c>
      <c r="BL186" s="18" t="s">
        <v>169</v>
      </c>
      <c r="BM186" s="171" t="s">
        <v>253</v>
      </c>
    </row>
    <row r="187" spans="1:65" s="14" customFormat="1" ht="11.25">
      <c r="B187" s="181"/>
      <c r="D187" s="174" t="s">
        <v>171</v>
      </c>
      <c r="E187" s="182" t="s">
        <v>1</v>
      </c>
      <c r="F187" s="183" t="s">
        <v>254</v>
      </c>
      <c r="H187" s="184">
        <v>6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171</v>
      </c>
      <c r="AU187" s="182" t="s">
        <v>82</v>
      </c>
      <c r="AV187" s="14" t="s">
        <v>82</v>
      </c>
      <c r="AW187" s="14" t="s">
        <v>29</v>
      </c>
      <c r="AX187" s="14" t="s">
        <v>73</v>
      </c>
      <c r="AY187" s="182" t="s">
        <v>162</v>
      </c>
    </row>
    <row r="188" spans="1:65" s="15" customFormat="1" ht="11.25">
      <c r="B188" s="189"/>
      <c r="D188" s="174" t="s">
        <v>171</v>
      </c>
      <c r="E188" s="190" t="s">
        <v>1</v>
      </c>
      <c r="F188" s="191" t="s">
        <v>176</v>
      </c>
      <c r="H188" s="192">
        <v>6</v>
      </c>
      <c r="I188" s="193"/>
      <c r="L188" s="189"/>
      <c r="M188" s="194"/>
      <c r="N188" s="195"/>
      <c r="O188" s="195"/>
      <c r="P188" s="195"/>
      <c r="Q188" s="195"/>
      <c r="R188" s="195"/>
      <c r="S188" s="195"/>
      <c r="T188" s="196"/>
      <c r="AT188" s="190" t="s">
        <v>171</v>
      </c>
      <c r="AU188" s="190" t="s">
        <v>82</v>
      </c>
      <c r="AV188" s="15" t="s">
        <v>169</v>
      </c>
      <c r="AW188" s="15" t="s">
        <v>29</v>
      </c>
      <c r="AX188" s="15" t="s">
        <v>30</v>
      </c>
      <c r="AY188" s="190" t="s">
        <v>162</v>
      </c>
    </row>
    <row r="189" spans="1:65" s="2" customFormat="1" ht="16.5" customHeight="1">
      <c r="A189" s="33"/>
      <c r="B189" s="126"/>
      <c r="C189" s="160" t="s">
        <v>255</v>
      </c>
      <c r="D189" s="160" t="s">
        <v>164</v>
      </c>
      <c r="E189" s="161" t="s">
        <v>256</v>
      </c>
      <c r="F189" s="162" t="s">
        <v>257</v>
      </c>
      <c r="G189" s="163" t="s">
        <v>212</v>
      </c>
      <c r="H189" s="164">
        <v>17</v>
      </c>
      <c r="I189" s="165"/>
      <c r="J189" s="166">
        <f>ROUND(I189*H189,2)</f>
        <v>0</v>
      </c>
      <c r="K189" s="162" t="s">
        <v>1</v>
      </c>
      <c r="L189" s="34"/>
      <c r="M189" s="167" t="s">
        <v>1</v>
      </c>
      <c r="N189" s="168" t="s">
        <v>38</v>
      </c>
      <c r="O189" s="59"/>
      <c r="P189" s="169">
        <f>O189*H189</f>
        <v>0</v>
      </c>
      <c r="Q189" s="169">
        <v>6.9999999999999994E-5</v>
      </c>
      <c r="R189" s="169">
        <f>Q189*H189</f>
        <v>1.1899999999999999E-3</v>
      </c>
      <c r="S189" s="169">
        <v>0</v>
      </c>
      <c r="T189" s="17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1" t="s">
        <v>169</v>
      </c>
      <c r="AT189" s="171" t="s">
        <v>164</v>
      </c>
      <c r="AU189" s="171" t="s">
        <v>82</v>
      </c>
      <c r="AY189" s="18" t="s">
        <v>162</v>
      </c>
      <c r="BE189" s="172">
        <f>IF(N189="základní",J189,0)</f>
        <v>0</v>
      </c>
      <c r="BF189" s="172">
        <f>IF(N189="snížená",J189,0)</f>
        <v>0</v>
      </c>
      <c r="BG189" s="172">
        <f>IF(N189="zákl. přenesená",J189,0)</f>
        <v>0</v>
      </c>
      <c r="BH189" s="172">
        <f>IF(N189="sníž. přenesená",J189,0)</f>
        <v>0</v>
      </c>
      <c r="BI189" s="172">
        <f>IF(N189="nulová",J189,0)</f>
        <v>0</v>
      </c>
      <c r="BJ189" s="18" t="s">
        <v>30</v>
      </c>
      <c r="BK189" s="172">
        <f>ROUND(I189*H189,2)</f>
        <v>0</v>
      </c>
      <c r="BL189" s="18" t="s">
        <v>169</v>
      </c>
      <c r="BM189" s="171" t="s">
        <v>258</v>
      </c>
    </row>
    <row r="190" spans="1:65" s="14" customFormat="1" ht="11.25">
      <c r="B190" s="181"/>
      <c r="D190" s="174" t="s">
        <v>171</v>
      </c>
      <c r="E190" s="182" t="s">
        <v>1</v>
      </c>
      <c r="F190" s="183" t="s">
        <v>259</v>
      </c>
      <c r="H190" s="184">
        <v>17</v>
      </c>
      <c r="I190" s="185"/>
      <c r="L190" s="181"/>
      <c r="M190" s="186"/>
      <c r="N190" s="187"/>
      <c r="O190" s="187"/>
      <c r="P190" s="187"/>
      <c r="Q190" s="187"/>
      <c r="R190" s="187"/>
      <c r="S190" s="187"/>
      <c r="T190" s="188"/>
      <c r="AT190" s="182" t="s">
        <v>171</v>
      </c>
      <c r="AU190" s="182" t="s">
        <v>82</v>
      </c>
      <c r="AV190" s="14" t="s">
        <v>82</v>
      </c>
      <c r="AW190" s="14" t="s">
        <v>29</v>
      </c>
      <c r="AX190" s="14" t="s">
        <v>73</v>
      </c>
      <c r="AY190" s="182" t="s">
        <v>162</v>
      </c>
    </row>
    <row r="191" spans="1:65" s="15" customFormat="1" ht="11.25">
      <c r="B191" s="189"/>
      <c r="D191" s="174" t="s">
        <v>171</v>
      </c>
      <c r="E191" s="190" t="s">
        <v>1</v>
      </c>
      <c r="F191" s="191" t="s">
        <v>176</v>
      </c>
      <c r="H191" s="192">
        <v>17</v>
      </c>
      <c r="I191" s="193"/>
      <c r="L191" s="189"/>
      <c r="M191" s="194"/>
      <c r="N191" s="195"/>
      <c r="O191" s="195"/>
      <c r="P191" s="195"/>
      <c r="Q191" s="195"/>
      <c r="R191" s="195"/>
      <c r="S191" s="195"/>
      <c r="T191" s="196"/>
      <c r="AT191" s="190" t="s">
        <v>171</v>
      </c>
      <c r="AU191" s="190" t="s">
        <v>82</v>
      </c>
      <c r="AV191" s="15" t="s">
        <v>169</v>
      </c>
      <c r="AW191" s="15" t="s">
        <v>29</v>
      </c>
      <c r="AX191" s="15" t="s">
        <v>30</v>
      </c>
      <c r="AY191" s="190" t="s">
        <v>162</v>
      </c>
    </row>
    <row r="192" spans="1:65" s="2" customFormat="1" ht="16.5" customHeight="1">
      <c r="A192" s="33"/>
      <c r="B192" s="126"/>
      <c r="C192" s="160" t="s">
        <v>260</v>
      </c>
      <c r="D192" s="160" t="s">
        <v>164</v>
      </c>
      <c r="E192" s="161" t="s">
        <v>261</v>
      </c>
      <c r="F192" s="162" t="s">
        <v>262</v>
      </c>
      <c r="G192" s="163" t="s">
        <v>167</v>
      </c>
      <c r="H192" s="164">
        <v>50</v>
      </c>
      <c r="I192" s="165"/>
      <c r="J192" s="166">
        <f>ROUND(I192*H192,2)</f>
        <v>0</v>
      </c>
      <c r="K192" s="162" t="s">
        <v>168</v>
      </c>
      <c r="L192" s="34"/>
      <c r="M192" s="167" t="s">
        <v>1</v>
      </c>
      <c r="N192" s="168" t="s">
        <v>38</v>
      </c>
      <c r="O192" s="59"/>
      <c r="P192" s="169">
        <f>O192*H192</f>
        <v>0</v>
      </c>
      <c r="Q192" s="169">
        <v>0</v>
      </c>
      <c r="R192" s="169">
        <f>Q192*H192</f>
        <v>0</v>
      </c>
      <c r="S192" s="169">
        <v>0</v>
      </c>
      <c r="T192" s="17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1" t="s">
        <v>169</v>
      </c>
      <c r="AT192" s="171" t="s">
        <v>164</v>
      </c>
      <c r="AU192" s="171" t="s">
        <v>82</v>
      </c>
      <c r="AY192" s="18" t="s">
        <v>162</v>
      </c>
      <c r="BE192" s="172">
        <f>IF(N192="základní",J192,0)</f>
        <v>0</v>
      </c>
      <c r="BF192" s="172">
        <f>IF(N192="snížená",J192,0)</f>
        <v>0</v>
      </c>
      <c r="BG192" s="172">
        <f>IF(N192="zákl. přenesená",J192,0)</f>
        <v>0</v>
      </c>
      <c r="BH192" s="172">
        <f>IF(N192="sníž. přenesená",J192,0)</f>
        <v>0</v>
      </c>
      <c r="BI192" s="172">
        <f>IF(N192="nulová",J192,0)</f>
        <v>0</v>
      </c>
      <c r="BJ192" s="18" t="s">
        <v>30</v>
      </c>
      <c r="BK192" s="172">
        <f>ROUND(I192*H192,2)</f>
        <v>0</v>
      </c>
      <c r="BL192" s="18" t="s">
        <v>169</v>
      </c>
      <c r="BM192" s="171" t="s">
        <v>263</v>
      </c>
    </row>
    <row r="193" spans="1:65" s="14" customFormat="1" ht="11.25">
      <c r="B193" s="181"/>
      <c r="D193" s="174" t="s">
        <v>171</v>
      </c>
      <c r="E193" s="182" t="s">
        <v>1</v>
      </c>
      <c r="F193" s="183" t="s">
        <v>264</v>
      </c>
      <c r="H193" s="184">
        <v>50</v>
      </c>
      <c r="I193" s="185"/>
      <c r="L193" s="181"/>
      <c r="M193" s="186"/>
      <c r="N193" s="187"/>
      <c r="O193" s="187"/>
      <c r="P193" s="187"/>
      <c r="Q193" s="187"/>
      <c r="R193" s="187"/>
      <c r="S193" s="187"/>
      <c r="T193" s="188"/>
      <c r="AT193" s="182" t="s">
        <v>171</v>
      </c>
      <c r="AU193" s="182" t="s">
        <v>82</v>
      </c>
      <c r="AV193" s="14" t="s">
        <v>82</v>
      </c>
      <c r="AW193" s="14" t="s">
        <v>29</v>
      </c>
      <c r="AX193" s="14" t="s">
        <v>73</v>
      </c>
      <c r="AY193" s="182" t="s">
        <v>162</v>
      </c>
    </row>
    <row r="194" spans="1:65" s="15" customFormat="1" ht="11.25">
      <c r="B194" s="189"/>
      <c r="D194" s="174" t="s">
        <v>171</v>
      </c>
      <c r="E194" s="190" t="s">
        <v>111</v>
      </c>
      <c r="F194" s="191" t="s">
        <v>176</v>
      </c>
      <c r="H194" s="192">
        <v>50</v>
      </c>
      <c r="I194" s="193"/>
      <c r="L194" s="189"/>
      <c r="M194" s="194"/>
      <c r="N194" s="195"/>
      <c r="O194" s="195"/>
      <c r="P194" s="195"/>
      <c r="Q194" s="195"/>
      <c r="R194" s="195"/>
      <c r="S194" s="195"/>
      <c r="T194" s="196"/>
      <c r="AT194" s="190" t="s">
        <v>171</v>
      </c>
      <c r="AU194" s="190" t="s">
        <v>82</v>
      </c>
      <c r="AV194" s="15" t="s">
        <v>169</v>
      </c>
      <c r="AW194" s="15" t="s">
        <v>29</v>
      </c>
      <c r="AX194" s="15" t="s">
        <v>30</v>
      </c>
      <c r="AY194" s="190" t="s">
        <v>162</v>
      </c>
    </row>
    <row r="195" spans="1:65" s="2" customFormat="1" ht="16.5" customHeight="1">
      <c r="A195" s="33"/>
      <c r="B195" s="126"/>
      <c r="C195" s="160" t="s">
        <v>265</v>
      </c>
      <c r="D195" s="160" t="s">
        <v>164</v>
      </c>
      <c r="E195" s="161" t="s">
        <v>266</v>
      </c>
      <c r="F195" s="162" t="s">
        <v>267</v>
      </c>
      <c r="G195" s="163" t="s">
        <v>268</v>
      </c>
      <c r="H195" s="164">
        <v>286.45999999999998</v>
      </c>
      <c r="I195" s="165"/>
      <c r="J195" s="166">
        <f>ROUND(I195*H195,2)</f>
        <v>0</v>
      </c>
      <c r="K195" s="162" t="s">
        <v>168</v>
      </c>
      <c r="L195" s="34"/>
      <c r="M195" s="167" t="s">
        <v>1</v>
      </c>
      <c r="N195" s="168" t="s">
        <v>38</v>
      </c>
      <c r="O195" s="59"/>
      <c r="P195" s="169">
        <f>O195*H195</f>
        <v>0</v>
      </c>
      <c r="Q195" s="169">
        <v>0</v>
      </c>
      <c r="R195" s="169">
        <f>Q195*H195</f>
        <v>0</v>
      </c>
      <c r="S195" s="169">
        <v>0</v>
      </c>
      <c r="T195" s="17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1" t="s">
        <v>169</v>
      </c>
      <c r="AT195" s="171" t="s">
        <v>164</v>
      </c>
      <c r="AU195" s="171" t="s">
        <v>82</v>
      </c>
      <c r="AY195" s="18" t="s">
        <v>162</v>
      </c>
      <c r="BE195" s="172">
        <f>IF(N195="základní",J195,0)</f>
        <v>0</v>
      </c>
      <c r="BF195" s="172">
        <f>IF(N195="snížená",J195,0)</f>
        <v>0</v>
      </c>
      <c r="BG195" s="172">
        <f>IF(N195="zákl. přenesená",J195,0)</f>
        <v>0</v>
      </c>
      <c r="BH195" s="172">
        <f>IF(N195="sníž. přenesená",J195,0)</f>
        <v>0</v>
      </c>
      <c r="BI195" s="172">
        <f>IF(N195="nulová",J195,0)</f>
        <v>0</v>
      </c>
      <c r="BJ195" s="18" t="s">
        <v>30</v>
      </c>
      <c r="BK195" s="172">
        <f>ROUND(I195*H195,2)</f>
        <v>0</v>
      </c>
      <c r="BL195" s="18" t="s">
        <v>169</v>
      </c>
      <c r="BM195" s="171" t="s">
        <v>269</v>
      </c>
    </row>
    <row r="196" spans="1:65" s="13" customFormat="1" ht="11.25">
      <c r="B196" s="173"/>
      <c r="D196" s="174" t="s">
        <v>171</v>
      </c>
      <c r="E196" s="175" t="s">
        <v>1</v>
      </c>
      <c r="F196" s="176" t="s">
        <v>270</v>
      </c>
      <c r="H196" s="175" t="s">
        <v>1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5" t="s">
        <v>171</v>
      </c>
      <c r="AU196" s="175" t="s">
        <v>82</v>
      </c>
      <c r="AV196" s="13" t="s">
        <v>30</v>
      </c>
      <c r="AW196" s="13" t="s">
        <v>29</v>
      </c>
      <c r="AX196" s="13" t="s">
        <v>73</v>
      </c>
      <c r="AY196" s="175" t="s">
        <v>162</v>
      </c>
    </row>
    <row r="197" spans="1:65" s="14" customFormat="1" ht="11.25">
      <c r="B197" s="181"/>
      <c r="D197" s="174" t="s">
        <v>171</v>
      </c>
      <c r="E197" s="182" t="s">
        <v>1</v>
      </c>
      <c r="F197" s="183" t="s">
        <v>271</v>
      </c>
      <c r="H197" s="184">
        <v>286.45999999999998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2" t="s">
        <v>171</v>
      </c>
      <c r="AU197" s="182" t="s">
        <v>82</v>
      </c>
      <c r="AV197" s="14" t="s">
        <v>82</v>
      </c>
      <c r="AW197" s="14" t="s">
        <v>29</v>
      </c>
      <c r="AX197" s="14" t="s">
        <v>73</v>
      </c>
      <c r="AY197" s="182" t="s">
        <v>162</v>
      </c>
    </row>
    <row r="198" spans="1:65" s="15" customFormat="1" ht="11.25">
      <c r="B198" s="189"/>
      <c r="D198" s="174" t="s">
        <v>171</v>
      </c>
      <c r="E198" s="190" t="s">
        <v>1</v>
      </c>
      <c r="F198" s="191" t="s">
        <v>176</v>
      </c>
      <c r="H198" s="192">
        <v>286.45999999999998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171</v>
      </c>
      <c r="AU198" s="190" t="s">
        <v>82</v>
      </c>
      <c r="AV198" s="15" t="s">
        <v>169</v>
      </c>
      <c r="AW198" s="15" t="s">
        <v>29</v>
      </c>
      <c r="AX198" s="15" t="s">
        <v>30</v>
      </c>
      <c r="AY198" s="190" t="s">
        <v>162</v>
      </c>
    </row>
    <row r="199" spans="1:65" s="2" customFormat="1" ht="24">
      <c r="A199" s="33"/>
      <c r="B199" s="126"/>
      <c r="C199" s="160" t="s">
        <v>272</v>
      </c>
      <c r="D199" s="160" t="s">
        <v>164</v>
      </c>
      <c r="E199" s="161" t="s">
        <v>273</v>
      </c>
      <c r="F199" s="162" t="s">
        <v>274</v>
      </c>
      <c r="G199" s="163" t="s">
        <v>268</v>
      </c>
      <c r="H199" s="164">
        <v>38.64</v>
      </c>
      <c r="I199" s="165"/>
      <c r="J199" s="166">
        <f>ROUND(I199*H199,2)</f>
        <v>0</v>
      </c>
      <c r="K199" s="162" t="s">
        <v>168</v>
      </c>
      <c r="L199" s="34"/>
      <c r="M199" s="167" t="s">
        <v>1</v>
      </c>
      <c r="N199" s="168" t="s">
        <v>38</v>
      </c>
      <c r="O199" s="59"/>
      <c r="P199" s="169">
        <f>O199*H199</f>
        <v>0</v>
      </c>
      <c r="Q199" s="169">
        <v>0</v>
      </c>
      <c r="R199" s="169">
        <f>Q199*H199</f>
        <v>0</v>
      </c>
      <c r="S199" s="169">
        <v>0</v>
      </c>
      <c r="T199" s="17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1" t="s">
        <v>169</v>
      </c>
      <c r="AT199" s="171" t="s">
        <v>164</v>
      </c>
      <c r="AU199" s="171" t="s">
        <v>82</v>
      </c>
      <c r="AY199" s="18" t="s">
        <v>162</v>
      </c>
      <c r="BE199" s="172">
        <f>IF(N199="základní",J199,0)</f>
        <v>0</v>
      </c>
      <c r="BF199" s="172">
        <f>IF(N199="snížená",J199,0)</f>
        <v>0</v>
      </c>
      <c r="BG199" s="172">
        <f>IF(N199="zákl. přenesená",J199,0)</f>
        <v>0</v>
      </c>
      <c r="BH199" s="172">
        <f>IF(N199="sníž. přenesená",J199,0)</f>
        <v>0</v>
      </c>
      <c r="BI199" s="172">
        <f>IF(N199="nulová",J199,0)</f>
        <v>0</v>
      </c>
      <c r="BJ199" s="18" t="s">
        <v>30</v>
      </c>
      <c r="BK199" s="172">
        <f>ROUND(I199*H199,2)</f>
        <v>0</v>
      </c>
      <c r="BL199" s="18" t="s">
        <v>169</v>
      </c>
      <c r="BM199" s="171" t="s">
        <v>275</v>
      </c>
    </row>
    <row r="200" spans="1:65" s="14" customFormat="1" ht="11.25">
      <c r="B200" s="181"/>
      <c r="D200" s="174" t="s">
        <v>171</v>
      </c>
      <c r="E200" s="182" t="s">
        <v>1</v>
      </c>
      <c r="F200" s="183" t="s">
        <v>276</v>
      </c>
      <c r="H200" s="184">
        <v>1.875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171</v>
      </c>
      <c r="AU200" s="182" t="s">
        <v>82</v>
      </c>
      <c r="AV200" s="14" t="s">
        <v>82</v>
      </c>
      <c r="AW200" s="14" t="s">
        <v>29</v>
      </c>
      <c r="AX200" s="14" t="s">
        <v>73</v>
      </c>
      <c r="AY200" s="182" t="s">
        <v>162</v>
      </c>
    </row>
    <row r="201" spans="1:65" s="14" customFormat="1" ht="11.25">
      <c r="B201" s="181"/>
      <c r="D201" s="174" t="s">
        <v>171</v>
      </c>
      <c r="E201" s="182" t="s">
        <v>1</v>
      </c>
      <c r="F201" s="183" t="s">
        <v>277</v>
      </c>
      <c r="H201" s="184">
        <v>20.399999999999999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2" t="s">
        <v>171</v>
      </c>
      <c r="AU201" s="182" t="s">
        <v>82</v>
      </c>
      <c r="AV201" s="14" t="s">
        <v>82</v>
      </c>
      <c r="AW201" s="14" t="s">
        <v>29</v>
      </c>
      <c r="AX201" s="14" t="s">
        <v>73</v>
      </c>
      <c r="AY201" s="182" t="s">
        <v>162</v>
      </c>
    </row>
    <row r="202" spans="1:65" s="14" customFormat="1" ht="11.25">
      <c r="B202" s="181"/>
      <c r="D202" s="174" t="s">
        <v>171</v>
      </c>
      <c r="E202" s="182" t="s">
        <v>1</v>
      </c>
      <c r="F202" s="183" t="s">
        <v>278</v>
      </c>
      <c r="H202" s="184">
        <v>21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171</v>
      </c>
      <c r="AU202" s="182" t="s">
        <v>82</v>
      </c>
      <c r="AV202" s="14" t="s">
        <v>82</v>
      </c>
      <c r="AW202" s="14" t="s">
        <v>29</v>
      </c>
      <c r="AX202" s="14" t="s">
        <v>73</v>
      </c>
      <c r="AY202" s="182" t="s">
        <v>162</v>
      </c>
    </row>
    <row r="203" spans="1:65" s="14" customFormat="1" ht="11.25">
      <c r="B203" s="181"/>
      <c r="D203" s="174" t="s">
        <v>171</v>
      </c>
      <c r="E203" s="182" t="s">
        <v>1</v>
      </c>
      <c r="F203" s="183" t="s">
        <v>279</v>
      </c>
      <c r="H203" s="184">
        <v>2.25</v>
      </c>
      <c r="I203" s="185"/>
      <c r="L203" s="181"/>
      <c r="M203" s="186"/>
      <c r="N203" s="187"/>
      <c r="O203" s="187"/>
      <c r="P203" s="187"/>
      <c r="Q203" s="187"/>
      <c r="R203" s="187"/>
      <c r="S203" s="187"/>
      <c r="T203" s="188"/>
      <c r="AT203" s="182" t="s">
        <v>171</v>
      </c>
      <c r="AU203" s="182" t="s">
        <v>82</v>
      </c>
      <c r="AV203" s="14" t="s">
        <v>82</v>
      </c>
      <c r="AW203" s="14" t="s">
        <v>29</v>
      </c>
      <c r="AX203" s="14" t="s">
        <v>73</v>
      </c>
      <c r="AY203" s="182" t="s">
        <v>162</v>
      </c>
    </row>
    <row r="204" spans="1:65" s="14" customFormat="1" ht="11.25">
      <c r="B204" s="181"/>
      <c r="D204" s="174" t="s">
        <v>171</v>
      </c>
      <c r="E204" s="182" t="s">
        <v>1</v>
      </c>
      <c r="F204" s="183" t="s">
        <v>280</v>
      </c>
      <c r="H204" s="184">
        <v>2.625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171</v>
      </c>
      <c r="AU204" s="182" t="s">
        <v>82</v>
      </c>
      <c r="AV204" s="14" t="s">
        <v>82</v>
      </c>
      <c r="AW204" s="14" t="s">
        <v>29</v>
      </c>
      <c r="AX204" s="14" t="s">
        <v>73</v>
      </c>
      <c r="AY204" s="182" t="s">
        <v>162</v>
      </c>
    </row>
    <row r="205" spans="1:65" s="14" customFormat="1" ht="11.25">
      <c r="B205" s="181"/>
      <c r="D205" s="174" t="s">
        <v>171</v>
      </c>
      <c r="E205" s="182" t="s">
        <v>1</v>
      </c>
      <c r="F205" s="183" t="s">
        <v>281</v>
      </c>
      <c r="H205" s="184">
        <v>0.15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171</v>
      </c>
      <c r="AU205" s="182" t="s">
        <v>82</v>
      </c>
      <c r="AV205" s="14" t="s">
        <v>82</v>
      </c>
      <c r="AW205" s="14" t="s">
        <v>29</v>
      </c>
      <c r="AX205" s="14" t="s">
        <v>73</v>
      </c>
      <c r="AY205" s="182" t="s">
        <v>162</v>
      </c>
    </row>
    <row r="206" spans="1:65" s="16" customFormat="1" ht="11.25">
      <c r="B206" s="197"/>
      <c r="D206" s="174" t="s">
        <v>171</v>
      </c>
      <c r="E206" s="198" t="s">
        <v>124</v>
      </c>
      <c r="F206" s="199" t="s">
        <v>190</v>
      </c>
      <c r="H206" s="200">
        <v>48.3</v>
      </c>
      <c r="I206" s="201"/>
      <c r="L206" s="197"/>
      <c r="M206" s="202"/>
      <c r="N206" s="203"/>
      <c r="O206" s="203"/>
      <c r="P206" s="203"/>
      <c r="Q206" s="203"/>
      <c r="R206" s="203"/>
      <c r="S206" s="203"/>
      <c r="T206" s="204"/>
      <c r="AT206" s="198" t="s">
        <v>171</v>
      </c>
      <c r="AU206" s="198" t="s">
        <v>82</v>
      </c>
      <c r="AV206" s="16" t="s">
        <v>182</v>
      </c>
      <c r="AW206" s="16" t="s">
        <v>29</v>
      </c>
      <c r="AX206" s="16" t="s">
        <v>73</v>
      </c>
      <c r="AY206" s="198" t="s">
        <v>162</v>
      </c>
    </row>
    <row r="207" spans="1:65" s="14" customFormat="1" ht="11.25">
      <c r="B207" s="181"/>
      <c r="D207" s="174" t="s">
        <v>171</v>
      </c>
      <c r="E207" s="182" t="s">
        <v>1</v>
      </c>
      <c r="F207" s="183" t="s">
        <v>282</v>
      </c>
      <c r="H207" s="184">
        <v>-2.415</v>
      </c>
      <c r="I207" s="185"/>
      <c r="L207" s="181"/>
      <c r="M207" s="186"/>
      <c r="N207" s="187"/>
      <c r="O207" s="187"/>
      <c r="P207" s="187"/>
      <c r="Q207" s="187"/>
      <c r="R207" s="187"/>
      <c r="S207" s="187"/>
      <c r="T207" s="188"/>
      <c r="AT207" s="182" t="s">
        <v>171</v>
      </c>
      <c r="AU207" s="182" t="s">
        <v>82</v>
      </c>
      <c r="AV207" s="14" t="s">
        <v>82</v>
      </c>
      <c r="AW207" s="14" t="s">
        <v>29</v>
      </c>
      <c r="AX207" s="14" t="s">
        <v>73</v>
      </c>
      <c r="AY207" s="182" t="s">
        <v>162</v>
      </c>
    </row>
    <row r="208" spans="1:65" s="14" customFormat="1" ht="11.25">
      <c r="B208" s="181"/>
      <c r="D208" s="174" t="s">
        <v>171</v>
      </c>
      <c r="E208" s="182" t="s">
        <v>1</v>
      </c>
      <c r="F208" s="183" t="s">
        <v>283</v>
      </c>
      <c r="H208" s="184">
        <v>-7.2450000000000001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171</v>
      </c>
      <c r="AU208" s="182" t="s">
        <v>82</v>
      </c>
      <c r="AV208" s="14" t="s">
        <v>82</v>
      </c>
      <c r="AW208" s="14" t="s">
        <v>29</v>
      </c>
      <c r="AX208" s="14" t="s">
        <v>73</v>
      </c>
      <c r="AY208" s="182" t="s">
        <v>162</v>
      </c>
    </row>
    <row r="209" spans="1:65" s="15" customFormat="1" ht="11.25">
      <c r="B209" s="189"/>
      <c r="D209" s="174" t="s">
        <v>171</v>
      </c>
      <c r="E209" s="190" t="s">
        <v>1</v>
      </c>
      <c r="F209" s="191" t="s">
        <v>176</v>
      </c>
      <c r="H209" s="192">
        <v>38.64</v>
      </c>
      <c r="I209" s="193"/>
      <c r="L209" s="189"/>
      <c r="M209" s="194"/>
      <c r="N209" s="195"/>
      <c r="O209" s="195"/>
      <c r="P209" s="195"/>
      <c r="Q209" s="195"/>
      <c r="R209" s="195"/>
      <c r="S209" s="195"/>
      <c r="T209" s="196"/>
      <c r="AT209" s="190" t="s">
        <v>171</v>
      </c>
      <c r="AU209" s="190" t="s">
        <v>82</v>
      </c>
      <c r="AV209" s="15" t="s">
        <v>169</v>
      </c>
      <c r="AW209" s="15" t="s">
        <v>29</v>
      </c>
      <c r="AX209" s="15" t="s">
        <v>30</v>
      </c>
      <c r="AY209" s="190" t="s">
        <v>162</v>
      </c>
    </row>
    <row r="210" spans="1:65" s="2" customFormat="1" ht="24">
      <c r="A210" s="33"/>
      <c r="B210" s="126"/>
      <c r="C210" s="160" t="s">
        <v>284</v>
      </c>
      <c r="D210" s="160" t="s">
        <v>164</v>
      </c>
      <c r="E210" s="161" t="s">
        <v>285</v>
      </c>
      <c r="F210" s="162" t="s">
        <v>286</v>
      </c>
      <c r="G210" s="163" t="s">
        <v>268</v>
      </c>
      <c r="H210" s="164">
        <v>2.415</v>
      </c>
      <c r="I210" s="165"/>
      <c r="J210" s="166">
        <f>ROUND(I210*H210,2)</f>
        <v>0</v>
      </c>
      <c r="K210" s="162" t="s">
        <v>168</v>
      </c>
      <c r="L210" s="34"/>
      <c r="M210" s="167" t="s">
        <v>1</v>
      </c>
      <c r="N210" s="168" t="s">
        <v>38</v>
      </c>
      <c r="O210" s="59"/>
      <c r="P210" s="169">
        <f>O210*H210</f>
        <v>0</v>
      </c>
      <c r="Q210" s="169">
        <v>0</v>
      </c>
      <c r="R210" s="169">
        <f>Q210*H210</f>
        <v>0</v>
      </c>
      <c r="S210" s="169">
        <v>0</v>
      </c>
      <c r="T210" s="17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1" t="s">
        <v>169</v>
      </c>
      <c r="AT210" s="171" t="s">
        <v>164</v>
      </c>
      <c r="AU210" s="171" t="s">
        <v>82</v>
      </c>
      <c r="AY210" s="18" t="s">
        <v>162</v>
      </c>
      <c r="BE210" s="172">
        <f>IF(N210="základní",J210,0)</f>
        <v>0</v>
      </c>
      <c r="BF210" s="172">
        <f>IF(N210="snížená",J210,0)</f>
        <v>0</v>
      </c>
      <c r="BG210" s="172">
        <f>IF(N210="zákl. přenesená",J210,0)</f>
        <v>0</v>
      </c>
      <c r="BH210" s="172">
        <f>IF(N210="sníž. přenesená",J210,0)</f>
        <v>0</v>
      </c>
      <c r="BI210" s="172">
        <f>IF(N210="nulová",J210,0)</f>
        <v>0</v>
      </c>
      <c r="BJ210" s="18" t="s">
        <v>30</v>
      </c>
      <c r="BK210" s="172">
        <f>ROUND(I210*H210,2)</f>
        <v>0</v>
      </c>
      <c r="BL210" s="18" t="s">
        <v>169</v>
      </c>
      <c r="BM210" s="171" t="s">
        <v>287</v>
      </c>
    </row>
    <row r="211" spans="1:65" s="14" customFormat="1" ht="11.25">
      <c r="B211" s="181"/>
      <c r="D211" s="174" t="s">
        <v>171</v>
      </c>
      <c r="E211" s="182" t="s">
        <v>1</v>
      </c>
      <c r="F211" s="183" t="s">
        <v>288</v>
      </c>
      <c r="H211" s="184">
        <v>2.415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171</v>
      </c>
      <c r="AU211" s="182" t="s">
        <v>82</v>
      </c>
      <c r="AV211" s="14" t="s">
        <v>82</v>
      </c>
      <c r="AW211" s="14" t="s">
        <v>29</v>
      </c>
      <c r="AX211" s="14" t="s">
        <v>30</v>
      </c>
      <c r="AY211" s="182" t="s">
        <v>162</v>
      </c>
    </row>
    <row r="212" spans="1:65" s="2" customFormat="1" ht="24">
      <c r="A212" s="33"/>
      <c r="B212" s="126"/>
      <c r="C212" s="160" t="s">
        <v>7</v>
      </c>
      <c r="D212" s="160" t="s">
        <v>164</v>
      </c>
      <c r="E212" s="161" t="s">
        <v>289</v>
      </c>
      <c r="F212" s="162" t="s">
        <v>290</v>
      </c>
      <c r="G212" s="163" t="s">
        <v>268</v>
      </c>
      <c r="H212" s="164">
        <v>7.2450000000000001</v>
      </c>
      <c r="I212" s="165"/>
      <c r="J212" s="166">
        <f>ROUND(I212*H212,2)</f>
        <v>0</v>
      </c>
      <c r="K212" s="162" t="s">
        <v>168</v>
      </c>
      <c r="L212" s="34"/>
      <c r="M212" s="167" t="s">
        <v>1</v>
      </c>
      <c r="N212" s="168" t="s">
        <v>38</v>
      </c>
      <c r="O212" s="59"/>
      <c r="P212" s="169">
        <f>O212*H212</f>
        <v>0</v>
      </c>
      <c r="Q212" s="169">
        <v>0</v>
      </c>
      <c r="R212" s="169">
        <f>Q212*H212</f>
        <v>0</v>
      </c>
      <c r="S212" s="169">
        <v>0</v>
      </c>
      <c r="T212" s="17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1" t="s">
        <v>169</v>
      </c>
      <c r="AT212" s="171" t="s">
        <v>164</v>
      </c>
      <c r="AU212" s="171" t="s">
        <v>82</v>
      </c>
      <c r="AY212" s="18" t="s">
        <v>162</v>
      </c>
      <c r="BE212" s="172">
        <f>IF(N212="základní",J212,0)</f>
        <v>0</v>
      </c>
      <c r="BF212" s="172">
        <f>IF(N212="snížená",J212,0)</f>
        <v>0</v>
      </c>
      <c r="BG212" s="172">
        <f>IF(N212="zákl. přenesená",J212,0)</f>
        <v>0</v>
      </c>
      <c r="BH212" s="172">
        <f>IF(N212="sníž. přenesená",J212,0)</f>
        <v>0</v>
      </c>
      <c r="BI212" s="172">
        <f>IF(N212="nulová",J212,0)</f>
        <v>0</v>
      </c>
      <c r="BJ212" s="18" t="s">
        <v>30</v>
      </c>
      <c r="BK212" s="172">
        <f>ROUND(I212*H212,2)</f>
        <v>0</v>
      </c>
      <c r="BL212" s="18" t="s">
        <v>169</v>
      </c>
      <c r="BM212" s="171" t="s">
        <v>291</v>
      </c>
    </row>
    <row r="213" spans="1:65" s="14" customFormat="1" ht="11.25">
      <c r="B213" s="181"/>
      <c r="D213" s="174" t="s">
        <v>171</v>
      </c>
      <c r="E213" s="182" t="s">
        <v>1</v>
      </c>
      <c r="F213" s="183" t="s">
        <v>292</v>
      </c>
      <c r="H213" s="184">
        <v>7.2450000000000001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171</v>
      </c>
      <c r="AU213" s="182" t="s">
        <v>82</v>
      </c>
      <c r="AV213" s="14" t="s">
        <v>82</v>
      </c>
      <c r="AW213" s="14" t="s">
        <v>29</v>
      </c>
      <c r="AX213" s="14" t="s">
        <v>30</v>
      </c>
      <c r="AY213" s="182" t="s">
        <v>162</v>
      </c>
    </row>
    <row r="214" spans="1:65" s="2" customFormat="1" ht="24">
      <c r="A214" s="33"/>
      <c r="B214" s="126"/>
      <c r="C214" s="160" t="s">
        <v>293</v>
      </c>
      <c r="D214" s="160" t="s">
        <v>164</v>
      </c>
      <c r="E214" s="161" t="s">
        <v>294</v>
      </c>
      <c r="F214" s="162" t="s">
        <v>295</v>
      </c>
      <c r="G214" s="163" t="s">
        <v>268</v>
      </c>
      <c r="H214" s="164">
        <v>572.91999999999996</v>
      </c>
      <c r="I214" s="165"/>
      <c r="J214" s="166">
        <f>ROUND(I214*H214,2)</f>
        <v>0</v>
      </c>
      <c r="K214" s="162" t="s">
        <v>168</v>
      </c>
      <c r="L214" s="34"/>
      <c r="M214" s="167" t="s">
        <v>1</v>
      </c>
      <c r="N214" s="168" t="s">
        <v>38</v>
      </c>
      <c r="O214" s="59"/>
      <c r="P214" s="169">
        <f>O214*H214</f>
        <v>0</v>
      </c>
      <c r="Q214" s="169">
        <v>0</v>
      </c>
      <c r="R214" s="169">
        <f>Q214*H214</f>
        <v>0</v>
      </c>
      <c r="S214" s="169">
        <v>0</v>
      </c>
      <c r="T214" s="17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1" t="s">
        <v>169</v>
      </c>
      <c r="AT214" s="171" t="s">
        <v>164</v>
      </c>
      <c r="AU214" s="171" t="s">
        <v>82</v>
      </c>
      <c r="AY214" s="18" t="s">
        <v>162</v>
      </c>
      <c r="BE214" s="172">
        <f>IF(N214="základní",J214,0)</f>
        <v>0</v>
      </c>
      <c r="BF214" s="172">
        <f>IF(N214="snížená",J214,0)</f>
        <v>0</v>
      </c>
      <c r="BG214" s="172">
        <f>IF(N214="zákl. přenesená",J214,0)</f>
        <v>0</v>
      </c>
      <c r="BH214" s="172">
        <f>IF(N214="sníž. přenesená",J214,0)</f>
        <v>0</v>
      </c>
      <c r="BI214" s="172">
        <f>IF(N214="nulová",J214,0)</f>
        <v>0</v>
      </c>
      <c r="BJ214" s="18" t="s">
        <v>30</v>
      </c>
      <c r="BK214" s="172">
        <f>ROUND(I214*H214,2)</f>
        <v>0</v>
      </c>
      <c r="BL214" s="18" t="s">
        <v>169</v>
      </c>
      <c r="BM214" s="171" t="s">
        <v>296</v>
      </c>
    </row>
    <row r="215" spans="1:65" s="13" customFormat="1" ht="11.25">
      <c r="B215" s="173"/>
      <c r="D215" s="174" t="s">
        <v>171</v>
      </c>
      <c r="E215" s="175" t="s">
        <v>1</v>
      </c>
      <c r="F215" s="176" t="s">
        <v>297</v>
      </c>
      <c r="H215" s="175" t="s">
        <v>1</v>
      </c>
      <c r="I215" s="177"/>
      <c r="L215" s="173"/>
      <c r="M215" s="178"/>
      <c r="N215" s="179"/>
      <c r="O215" s="179"/>
      <c r="P215" s="179"/>
      <c r="Q215" s="179"/>
      <c r="R215" s="179"/>
      <c r="S215" s="179"/>
      <c r="T215" s="180"/>
      <c r="AT215" s="175" t="s">
        <v>171</v>
      </c>
      <c r="AU215" s="175" t="s">
        <v>82</v>
      </c>
      <c r="AV215" s="13" t="s">
        <v>30</v>
      </c>
      <c r="AW215" s="13" t="s">
        <v>29</v>
      </c>
      <c r="AX215" s="13" t="s">
        <v>73</v>
      </c>
      <c r="AY215" s="175" t="s">
        <v>162</v>
      </c>
    </row>
    <row r="216" spans="1:65" s="14" customFormat="1" ht="11.25">
      <c r="B216" s="181"/>
      <c r="D216" s="174" t="s">
        <v>171</v>
      </c>
      <c r="E216" s="182" t="s">
        <v>1</v>
      </c>
      <c r="F216" s="183" t="s">
        <v>298</v>
      </c>
      <c r="H216" s="184">
        <v>340.363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171</v>
      </c>
      <c r="AU216" s="182" t="s">
        <v>82</v>
      </c>
      <c r="AV216" s="14" t="s">
        <v>82</v>
      </c>
      <c r="AW216" s="14" t="s">
        <v>29</v>
      </c>
      <c r="AX216" s="14" t="s">
        <v>73</v>
      </c>
      <c r="AY216" s="182" t="s">
        <v>162</v>
      </c>
    </row>
    <row r="217" spans="1:65" s="13" customFormat="1" ht="11.25">
      <c r="B217" s="173"/>
      <c r="D217" s="174" t="s">
        <v>171</v>
      </c>
      <c r="E217" s="175" t="s">
        <v>1</v>
      </c>
      <c r="F217" s="176" t="s">
        <v>299</v>
      </c>
      <c r="H217" s="175" t="s">
        <v>1</v>
      </c>
      <c r="I217" s="177"/>
      <c r="L217" s="173"/>
      <c r="M217" s="178"/>
      <c r="N217" s="179"/>
      <c r="O217" s="179"/>
      <c r="P217" s="179"/>
      <c r="Q217" s="179"/>
      <c r="R217" s="179"/>
      <c r="S217" s="179"/>
      <c r="T217" s="180"/>
      <c r="AT217" s="175" t="s">
        <v>171</v>
      </c>
      <c r="AU217" s="175" t="s">
        <v>82</v>
      </c>
      <c r="AV217" s="13" t="s">
        <v>30</v>
      </c>
      <c r="AW217" s="13" t="s">
        <v>29</v>
      </c>
      <c r="AX217" s="13" t="s">
        <v>73</v>
      </c>
      <c r="AY217" s="175" t="s">
        <v>162</v>
      </c>
    </row>
    <row r="218" spans="1:65" s="14" customFormat="1" ht="11.25">
      <c r="B218" s="181"/>
      <c r="D218" s="174" t="s">
        <v>171</v>
      </c>
      <c r="E218" s="182" t="s">
        <v>1</v>
      </c>
      <c r="F218" s="183" t="s">
        <v>300</v>
      </c>
      <c r="H218" s="184">
        <v>0.57599999999999996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2" t="s">
        <v>171</v>
      </c>
      <c r="AU218" s="182" t="s">
        <v>82</v>
      </c>
      <c r="AV218" s="14" t="s">
        <v>82</v>
      </c>
      <c r="AW218" s="14" t="s">
        <v>29</v>
      </c>
      <c r="AX218" s="14" t="s">
        <v>73</v>
      </c>
      <c r="AY218" s="182" t="s">
        <v>162</v>
      </c>
    </row>
    <row r="219" spans="1:65" s="14" customFormat="1" ht="11.25">
      <c r="B219" s="181"/>
      <c r="D219" s="174" t="s">
        <v>171</v>
      </c>
      <c r="E219" s="182" t="s">
        <v>1</v>
      </c>
      <c r="F219" s="183" t="s">
        <v>301</v>
      </c>
      <c r="H219" s="184">
        <v>423.03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171</v>
      </c>
      <c r="AU219" s="182" t="s">
        <v>82</v>
      </c>
      <c r="AV219" s="14" t="s">
        <v>82</v>
      </c>
      <c r="AW219" s="14" t="s">
        <v>29</v>
      </c>
      <c r="AX219" s="14" t="s">
        <v>73</v>
      </c>
      <c r="AY219" s="182" t="s">
        <v>162</v>
      </c>
    </row>
    <row r="220" spans="1:65" s="14" customFormat="1" ht="11.25">
      <c r="B220" s="181"/>
      <c r="D220" s="174" t="s">
        <v>171</v>
      </c>
      <c r="E220" s="182" t="s">
        <v>1</v>
      </c>
      <c r="F220" s="183" t="s">
        <v>302</v>
      </c>
      <c r="H220" s="184">
        <v>0.48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171</v>
      </c>
      <c r="AU220" s="182" t="s">
        <v>82</v>
      </c>
      <c r="AV220" s="14" t="s">
        <v>82</v>
      </c>
      <c r="AW220" s="14" t="s">
        <v>29</v>
      </c>
      <c r="AX220" s="14" t="s">
        <v>73</v>
      </c>
      <c r="AY220" s="182" t="s">
        <v>162</v>
      </c>
    </row>
    <row r="221" spans="1:65" s="14" customFormat="1" ht="11.25">
      <c r="B221" s="181"/>
      <c r="D221" s="174" t="s">
        <v>171</v>
      </c>
      <c r="E221" s="182" t="s">
        <v>1</v>
      </c>
      <c r="F221" s="183" t="s">
        <v>303</v>
      </c>
      <c r="H221" s="184">
        <v>-48.3</v>
      </c>
      <c r="I221" s="185"/>
      <c r="L221" s="181"/>
      <c r="M221" s="186"/>
      <c r="N221" s="187"/>
      <c r="O221" s="187"/>
      <c r="P221" s="187"/>
      <c r="Q221" s="187"/>
      <c r="R221" s="187"/>
      <c r="S221" s="187"/>
      <c r="T221" s="188"/>
      <c r="AT221" s="182" t="s">
        <v>171</v>
      </c>
      <c r="AU221" s="182" t="s">
        <v>82</v>
      </c>
      <c r="AV221" s="14" t="s">
        <v>82</v>
      </c>
      <c r="AW221" s="14" t="s">
        <v>29</v>
      </c>
      <c r="AX221" s="14" t="s">
        <v>73</v>
      </c>
      <c r="AY221" s="182" t="s">
        <v>162</v>
      </c>
    </row>
    <row r="222" spans="1:65" s="16" customFormat="1" ht="11.25">
      <c r="B222" s="197"/>
      <c r="D222" s="174" t="s">
        <v>171</v>
      </c>
      <c r="E222" s="198" t="s">
        <v>1</v>
      </c>
      <c r="F222" s="199" t="s">
        <v>190</v>
      </c>
      <c r="H222" s="200">
        <v>716.149</v>
      </c>
      <c r="I222" s="201"/>
      <c r="L222" s="197"/>
      <c r="M222" s="202"/>
      <c r="N222" s="203"/>
      <c r="O222" s="203"/>
      <c r="P222" s="203"/>
      <c r="Q222" s="203"/>
      <c r="R222" s="203"/>
      <c r="S222" s="203"/>
      <c r="T222" s="204"/>
      <c r="AT222" s="198" t="s">
        <v>171</v>
      </c>
      <c r="AU222" s="198" t="s">
        <v>82</v>
      </c>
      <c r="AV222" s="16" t="s">
        <v>182</v>
      </c>
      <c r="AW222" s="16" t="s">
        <v>29</v>
      </c>
      <c r="AX222" s="16" t="s">
        <v>73</v>
      </c>
      <c r="AY222" s="198" t="s">
        <v>162</v>
      </c>
    </row>
    <row r="223" spans="1:65" s="14" customFormat="1" ht="11.25">
      <c r="B223" s="181"/>
      <c r="D223" s="174" t="s">
        <v>171</v>
      </c>
      <c r="E223" s="182" t="s">
        <v>1</v>
      </c>
      <c r="F223" s="183" t="s">
        <v>304</v>
      </c>
      <c r="H223" s="184">
        <v>-35.807000000000002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171</v>
      </c>
      <c r="AU223" s="182" t="s">
        <v>82</v>
      </c>
      <c r="AV223" s="14" t="s">
        <v>82</v>
      </c>
      <c r="AW223" s="14" t="s">
        <v>29</v>
      </c>
      <c r="AX223" s="14" t="s">
        <v>73</v>
      </c>
      <c r="AY223" s="182" t="s">
        <v>162</v>
      </c>
    </row>
    <row r="224" spans="1:65" s="14" customFormat="1" ht="11.25">
      <c r="B224" s="181"/>
      <c r="D224" s="174" t="s">
        <v>171</v>
      </c>
      <c r="E224" s="182" t="s">
        <v>1</v>
      </c>
      <c r="F224" s="183" t="s">
        <v>305</v>
      </c>
      <c r="H224" s="184">
        <v>-107.422</v>
      </c>
      <c r="I224" s="185"/>
      <c r="L224" s="181"/>
      <c r="M224" s="186"/>
      <c r="N224" s="187"/>
      <c r="O224" s="187"/>
      <c r="P224" s="187"/>
      <c r="Q224" s="187"/>
      <c r="R224" s="187"/>
      <c r="S224" s="187"/>
      <c r="T224" s="188"/>
      <c r="AT224" s="182" t="s">
        <v>171</v>
      </c>
      <c r="AU224" s="182" t="s">
        <v>82</v>
      </c>
      <c r="AV224" s="14" t="s">
        <v>82</v>
      </c>
      <c r="AW224" s="14" t="s">
        <v>29</v>
      </c>
      <c r="AX224" s="14" t="s">
        <v>73</v>
      </c>
      <c r="AY224" s="182" t="s">
        <v>162</v>
      </c>
    </row>
    <row r="225" spans="1:65" s="15" customFormat="1" ht="11.25">
      <c r="B225" s="189"/>
      <c r="D225" s="174" t="s">
        <v>171</v>
      </c>
      <c r="E225" s="190" t="s">
        <v>1</v>
      </c>
      <c r="F225" s="191" t="s">
        <v>176</v>
      </c>
      <c r="H225" s="192">
        <v>572.91999999999996</v>
      </c>
      <c r="I225" s="193"/>
      <c r="L225" s="189"/>
      <c r="M225" s="194"/>
      <c r="N225" s="195"/>
      <c r="O225" s="195"/>
      <c r="P225" s="195"/>
      <c r="Q225" s="195"/>
      <c r="R225" s="195"/>
      <c r="S225" s="195"/>
      <c r="T225" s="196"/>
      <c r="AT225" s="190" t="s">
        <v>171</v>
      </c>
      <c r="AU225" s="190" t="s">
        <v>82</v>
      </c>
      <c r="AV225" s="15" t="s">
        <v>169</v>
      </c>
      <c r="AW225" s="15" t="s">
        <v>29</v>
      </c>
      <c r="AX225" s="15" t="s">
        <v>30</v>
      </c>
      <c r="AY225" s="190" t="s">
        <v>162</v>
      </c>
    </row>
    <row r="226" spans="1:65" s="2" customFormat="1" ht="24">
      <c r="A226" s="33"/>
      <c r="B226" s="126"/>
      <c r="C226" s="160" t="s">
        <v>306</v>
      </c>
      <c r="D226" s="160" t="s">
        <v>164</v>
      </c>
      <c r="E226" s="161" t="s">
        <v>307</v>
      </c>
      <c r="F226" s="162" t="s">
        <v>308</v>
      </c>
      <c r="G226" s="163" t="s">
        <v>268</v>
      </c>
      <c r="H226" s="164">
        <v>35.807000000000002</v>
      </c>
      <c r="I226" s="165"/>
      <c r="J226" s="166">
        <f>ROUND(I226*H226,2)</f>
        <v>0</v>
      </c>
      <c r="K226" s="162" t="s">
        <v>168</v>
      </c>
      <c r="L226" s="34"/>
      <c r="M226" s="167" t="s">
        <v>1</v>
      </c>
      <c r="N226" s="168" t="s">
        <v>38</v>
      </c>
      <c r="O226" s="59"/>
      <c r="P226" s="169">
        <f>O226*H226</f>
        <v>0</v>
      </c>
      <c r="Q226" s="169">
        <v>0</v>
      </c>
      <c r="R226" s="169">
        <f>Q226*H226</f>
        <v>0</v>
      </c>
      <c r="S226" s="169">
        <v>0</v>
      </c>
      <c r="T226" s="17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1" t="s">
        <v>169</v>
      </c>
      <c r="AT226" s="171" t="s">
        <v>164</v>
      </c>
      <c r="AU226" s="171" t="s">
        <v>82</v>
      </c>
      <c r="AY226" s="18" t="s">
        <v>162</v>
      </c>
      <c r="BE226" s="172">
        <f>IF(N226="základní",J226,0)</f>
        <v>0</v>
      </c>
      <c r="BF226" s="172">
        <f>IF(N226="snížená",J226,0)</f>
        <v>0</v>
      </c>
      <c r="BG226" s="172">
        <f>IF(N226="zákl. přenesená",J226,0)</f>
        <v>0</v>
      </c>
      <c r="BH226" s="172">
        <f>IF(N226="sníž. přenesená",J226,0)</f>
        <v>0</v>
      </c>
      <c r="BI226" s="172">
        <f>IF(N226="nulová",J226,0)</f>
        <v>0</v>
      </c>
      <c r="BJ226" s="18" t="s">
        <v>30</v>
      </c>
      <c r="BK226" s="172">
        <f>ROUND(I226*H226,2)</f>
        <v>0</v>
      </c>
      <c r="BL226" s="18" t="s">
        <v>169</v>
      </c>
      <c r="BM226" s="171" t="s">
        <v>309</v>
      </c>
    </row>
    <row r="227" spans="1:65" s="14" customFormat="1" ht="11.25">
      <c r="B227" s="181"/>
      <c r="D227" s="174" t="s">
        <v>171</v>
      </c>
      <c r="E227" s="182" t="s">
        <v>1</v>
      </c>
      <c r="F227" s="183" t="s">
        <v>310</v>
      </c>
      <c r="H227" s="184">
        <v>35.807000000000002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2" t="s">
        <v>171</v>
      </c>
      <c r="AU227" s="182" t="s">
        <v>82</v>
      </c>
      <c r="AV227" s="14" t="s">
        <v>82</v>
      </c>
      <c r="AW227" s="14" t="s">
        <v>29</v>
      </c>
      <c r="AX227" s="14" t="s">
        <v>30</v>
      </c>
      <c r="AY227" s="182" t="s">
        <v>162</v>
      </c>
    </row>
    <row r="228" spans="1:65" s="2" customFormat="1" ht="24">
      <c r="A228" s="33"/>
      <c r="B228" s="126"/>
      <c r="C228" s="160" t="s">
        <v>311</v>
      </c>
      <c r="D228" s="160" t="s">
        <v>164</v>
      </c>
      <c r="E228" s="161" t="s">
        <v>312</v>
      </c>
      <c r="F228" s="162" t="s">
        <v>313</v>
      </c>
      <c r="G228" s="163" t="s">
        <v>268</v>
      </c>
      <c r="H228" s="164">
        <v>107.422</v>
      </c>
      <c r="I228" s="165"/>
      <c r="J228" s="166">
        <f>ROUND(I228*H228,2)</f>
        <v>0</v>
      </c>
      <c r="K228" s="162" t="s">
        <v>168</v>
      </c>
      <c r="L228" s="34"/>
      <c r="M228" s="167" t="s">
        <v>1</v>
      </c>
      <c r="N228" s="168" t="s">
        <v>38</v>
      </c>
      <c r="O228" s="59"/>
      <c r="P228" s="169">
        <f>O228*H228</f>
        <v>0</v>
      </c>
      <c r="Q228" s="169">
        <v>0</v>
      </c>
      <c r="R228" s="169">
        <f>Q228*H228</f>
        <v>0</v>
      </c>
      <c r="S228" s="169">
        <v>0</v>
      </c>
      <c r="T228" s="17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1" t="s">
        <v>169</v>
      </c>
      <c r="AT228" s="171" t="s">
        <v>164</v>
      </c>
      <c r="AU228" s="171" t="s">
        <v>82</v>
      </c>
      <c r="AY228" s="18" t="s">
        <v>162</v>
      </c>
      <c r="BE228" s="172">
        <f>IF(N228="základní",J228,0)</f>
        <v>0</v>
      </c>
      <c r="BF228" s="172">
        <f>IF(N228="snížená",J228,0)</f>
        <v>0</v>
      </c>
      <c r="BG228" s="172">
        <f>IF(N228="zákl. přenesená",J228,0)</f>
        <v>0</v>
      </c>
      <c r="BH228" s="172">
        <f>IF(N228="sníž. přenesená",J228,0)</f>
        <v>0</v>
      </c>
      <c r="BI228" s="172">
        <f>IF(N228="nulová",J228,0)</f>
        <v>0</v>
      </c>
      <c r="BJ228" s="18" t="s">
        <v>30</v>
      </c>
      <c r="BK228" s="172">
        <f>ROUND(I228*H228,2)</f>
        <v>0</v>
      </c>
      <c r="BL228" s="18" t="s">
        <v>169</v>
      </c>
      <c r="BM228" s="171" t="s">
        <v>314</v>
      </c>
    </row>
    <row r="229" spans="1:65" s="14" customFormat="1" ht="11.25">
      <c r="B229" s="181"/>
      <c r="D229" s="174" t="s">
        <v>171</v>
      </c>
      <c r="E229" s="182" t="s">
        <v>1</v>
      </c>
      <c r="F229" s="183" t="s">
        <v>315</v>
      </c>
      <c r="H229" s="184">
        <v>107.422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171</v>
      </c>
      <c r="AU229" s="182" t="s">
        <v>82</v>
      </c>
      <c r="AV229" s="14" t="s">
        <v>82</v>
      </c>
      <c r="AW229" s="14" t="s">
        <v>29</v>
      </c>
      <c r="AX229" s="14" t="s">
        <v>30</v>
      </c>
      <c r="AY229" s="182" t="s">
        <v>162</v>
      </c>
    </row>
    <row r="230" spans="1:65" s="2" customFormat="1" ht="16.5" customHeight="1">
      <c r="A230" s="33"/>
      <c r="B230" s="126"/>
      <c r="C230" s="160" t="s">
        <v>226</v>
      </c>
      <c r="D230" s="160" t="s">
        <v>164</v>
      </c>
      <c r="E230" s="161" t="s">
        <v>316</v>
      </c>
      <c r="F230" s="162" t="s">
        <v>317</v>
      </c>
      <c r="G230" s="163" t="s">
        <v>167</v>
      </c>
      <c r="H230" s="164">
        <v>1456.2049999999999</v>
      </c>
      <c r="I230" s="165"/>
      <c r="J230" s="166">
        <f>ROUND(I230*H230,2)</f>
        <v>0</v>
      </c>
      <c r="K230" s="162" t="s">
        <v>168</v>
      </c>
      <c r="L230" s="34"/>
      <c r="M230" s="167" t="s">
        <v>1</v>
      </c>
      <c r="N230" s="168" t="s">
        <v>38</v>
      </c>
      <c r="O230" s="59"/>
      <c r="P230" s="169">
        <f>O230*H230</f>
        <v>0</v>
      </c>
      <c r="Q230" s="169">
        <v>8.4000000000000003E-4</v>
      </c>
      <c r="R230" s="169">
        <f>Q230*H230</f>
        <v>1.2232122000000001</v>
      </c>
      <c r="S230" s="169">
        <v>0</v>
      </c>
      <c r="T230" s="17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1" t="s">
        <v>169</v>
      </c>
      <c r="AT230" s="171" t="s">
        <v>164</v>
      </c>
      <c r="AU230" s="171" t="s">
        <v>82</v>
      </c>
      <c r="AY230" s="18" t="s">
        <v>162</v>
      </c>
      <c r="BE230" s="172">
        <f>IF(N230="základní",J230,0)</f>
        <v>0</v>
      </c>
      <c r="BF230" s="172">
        <f>IF(N230="snížená",J230,0)</f>
        <v>0</v>
      </c>
      <c r="BG230" s="172">
        <f>IF(N230="zákl. přenesená",J230,0)</f>
        <v>0</v>
      </c>
      <c r="BH230" s="172">
        <f>IF(N230="sníž. přenesená",J230,0)</f>
        <v>0</v>
      </c>
      <c r="BI230" s="172">
        <f>IF(N230="nulová",J230,0)</f>
        <v>0</v>
      </c>
      <c r="BJ230" s="18" t="s">
        <v>30</v>
      </c>
      <c r="BK230" s="172">
        <f>ROUND(I230*H230,2)</f>
        <v>0</v>
      </c>
      <c r="BL230" s="18" t="s">
        <v>169</v>
      </c>
      <c r="BM230" s="171" t="s">
        <v>318</v>
      </c>
    </row>
    <row r="231" spans="1:65" s="13" customFormat="1" ht="11.25">
      <c r="B231" s="173"/>
      <c r="D231" s="174" t="s">
        <v>171</v>
      </c>
      <c r="E231" s="175" t="s">
        <v>1</v>
      </c>
      <c r="F231" s="176" t="s">
        <v>319</v>
      </c>
      <c r="H231" s="175" t="s">
        <v>1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5" t="s">
        <v>171</v>
      </c>
      <c r="AU231" s="175" t="s">
        <v>82</v>
      </c>
      <c r="AV231" s="13" t="s">
        <v>30</v>
      </c>
      <c r="AW231" s="13" t="s">
        <v>29</v>
      </c>
      <c r="AX231" s="13" t="s">
        <v>73</v>
      </c>
      <c r="AY231" s="175" t="s">
        <v>162</v>
      </c>
    </row>
    <row r="232" spans="1:65" s="14" customFormat="1" ht="11.25">
      <c r="B232" s="181"/>
      <c r="D232" s="174" t="s">
        <v>171</v>
      </c>
      <c r="E232" s="182" t="s">
        <v>1</v>
      </c>
      <c r="F232" s="183" t="s">
        <v>320</v>
      </c>
      <c r="H232" s="184">
        <v>617.31500000000005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171</v>
      </c>
      <c r="AU232" s="182" t="s">
        <v>82</v>
      </c>
      <c r="AV232" s="14" t="s">
        <v>82</v>
      </c>
      <c r="AW232" s="14" t="s">
        <v>29</v>
      </c>
      <c r="AX232" s="14" t="s">
        <v>73</v>
      </c>
      <c r="AY232" s="182" t="s">
        <v>162</v>
      </c>
    </row>
    <row r="233" spans="1:65" s="14" customFormat="1" ht="11.25">
      <c r="B233" s="181"/>
      <c r="D233" s="174" t="s">
        <v>171</v>
      </c>
      <c r="E233" s="182" t="s">
        <v>1</v>
      </c>
      <c r="F233" s="183" t="s">
        <v>321</v>
      </c>
      <c r="H233" s="184">
        <v>838.89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171</v>
      </c>
      <c r="AU233" s="182" t="s">
        <v>82</v>
      </c>
      <c r="AV233" s="14" t="s">
        <v>82</v>
      </c>
      <c r="AW233" s="14" t="s">
        <v>29</v>
      </c>
      <c r="AX233" s="14" t="s">
        <v>73</v>
      </c>
      <c r="AY233" s="182" t="s">
        <v>162</v>
      </c>
    </row>
    <row r="234" spans="1:65" s="15" customFormat="1" ht="11.25">
      <c r="B234" s="189"/>
      <c r="D234" s="174" t="s">
        <v>171</v>
      </c>
      <c r="E234" s="190" t="s">
        <v>1</v>
      </c>
      <c r="F234" s="191" t="s">
        <v>176</v>
      </c>
      <c r="H234" s="192">
        <v>1456.2049999999999</v>
      </c>
      <c r="I234" s="193"/>
      <c r="L234" s="189"/>
      <c r="M234" s="194"/>
      <c r="N234" s="195"/>
      <c r="O234" s="195"/>
      <c r="P234" s="195"/>
      <c r="Q234" s="195"/>
      <c r="R234" s="195"/>
      <c r="S234" s="195"/>
      <c r="T234" s="196"/>
      <c r="AT234" s="190" t="s">
        <v>171</v>
      </c>
      <c r="AU234" s="190" t="s">
        <v>82</v>
      </c>
      <c r="AV234" s="15" t="s">
        <v>169</v>
      </c>
      <c r="AW234" s="15" t="s">
        <v>29</v>
      </c>
      <c r="AX234" s="15" t="s">
        <v>30</v>
      </c>
      <c r="AY234" s="190" t="s">
        <v>162</v>
      </c>
    </row>
    <row r="235" spans="1:65" s="2" customFormat="1" ht="16.5" customHeight="1">
      <c r="A235" s="33"/>
      <c r="B235" s="126"/>
      <c r="C235" s="160" t="s">
        <v>322</v>
      </c>
      <c r="D235" s="160" t="s">
        <v>164</v>
      </c>
      <c r="E235" s="161" t="s">
        <v>323</v>
      </c>
      <c r="F235" s="162" t="s">
        <v>324</v>
      </c>
      <c r="G235" s="163" t="s">
        <v>167</v>
      </c>
      <c r="H235" s="164">
        <v>1456.2049999999999</v>
      </c>
      <c r="I235" s="165"/>
      <c r="J235" s="166">
        <f>ROUND(I235*H235,2)</f>
        <v>0</v>
      </c>
      <c r="K235" s="162" t="s">
        <v>168</v>
      </c>
      <c r="L235" s="34"/>
      <c r="M235" s="167" t="s">
        <v>1</v>
      </c>
      <c r="N235" s="168" t="s">
        <v>38</v>
      </c>
      <c r="O235" s="59"/>
      <c r="P235" s="169">
        <f>O235*H235</f>
        <v>0</v>
      </c>
      <c r="Q235" s="169">
        <v>0</v>
      </c>
      <c r="R235" s="169">
        <f>Q235*H235</f>
        <v>0</v>
      </c>
      <c r="S235" s="169">
        <v>0</v>
      </c>
      <c r="T235" s="17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1" t="s">
        <v>169</v>
      </c>
      <c r="AT235" s="171" t="s">
        <v>164</v>
      </c>
      <c r="AU235" s="171" t="s">
        <v>82</v>
      </c>
      <c r="AY235" s="18" t="s">
        <v>162</v>
      </c>
      <c r="BE235" s="172">
        <f>IF(N235="základní",J235,0)</f>
        <v>0</v>
      </c>
      <c r="BF235" s="172">
        <f>IF(N235="snížená",J235,0)</f>
        <v>0</v>
      </c>
      <c r="BG235" s="172">
        <f>IF(N235="zákl. přenesená",J235,0)</f>
        <v>0</v>
      </c>
      <c r="BH235" s="172">
        <f>IF(N235="sníž. přenesená",J235,0)</f>
        <v>0</v>
      </c>
      <c r="BI235" s="172">
        <f>IF(N235="nulová",J235,0)</f>
        <v>0</v>
      </c>
      <c r="BJ235" s="18" t="s">
        <v>30</v>
      </c>
      <c r="BK235" s="172">
        <f>ROUND(I235*H235,2)</f>
        <v>0</v>
      </c>
      <c r="BL235" s="18" t="s">
        <v>169</v>
      </c>
      <c r="BM235" s="171" t="s">
        <v>325</v>
      </c>
    </row>
    <row r="236" spans="1:65" s="14" customFormat="1" ht="11.25">
      <c r="B236" s="181"/>
      <c r="D236" s="174" t="s">
        <v>171</v>
      </c>
      <c r="E236" s="182" t="s">
        <v>1</v>
      </c>
      <c r="F236" s="183" t="s">
        <v>326</v>
      </c>
      <c r="H236" s="184">
        <v>1456.2049999999999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171</v>
      </c>
      <c r="AU236" s="182" t="s">
        <v>82</v>
      </c>
      <c r="AV236" s="14" t="s">
        <v>82</v>
      </c>
      <c r="AW236" s="14" t="s">
        <v>29</v>
      </c>
      <c r="AX236" s="14" t="s">
        <v>30</v>
      </c>
      <c r="AY236" s="182" t="s">
        <v>162</v>
      </c>
    </row>
    <row r="237" spans="1:65" s="2" customFormat="1" ht="16.5" customHeight="1">
      <c r="A237" s="33"/>
      <c r="B237" s="126"/>
      <c r="C237" s="160" t="s">
        <v>327</v>
      </c>
      <c r="D237" s="160" t="s">
        <v>164</v>
      </c>
      <c r="E237" s="161" t="s">
        <v>328</v>
      </c>
      <c r="F237" s="162" t="s">
        <v>329</v>
      </c>
      <c r="G237" s="163" t="s">
        <v>167</v>
      </c>
      <c r="H237" s="164">
        <v>92.5</v>
      </c>
      <c r="I237" s="165"/>
      <c r="J237" s="166">
        <f>ROUND(I237*H237,2)</f>
        <v>0</v>
      </c>
      <c r="K237" s="162" t="s">
        <v>168</v>
      </c>
      <c r="L237" s="34"/>
      <c r="M237" s="167" t="s">
        <v>1</v>
      </c>
      <c r="N237" s="168" t="s">
        <v>38</v>
      </c>
      <c r="O237" s="59"/>
      <c r="P237" s="169">
        <f>O237*H237</f>
        <v>0</v>
      </c>
      <c r="Q237" s="169">
        <v>6.9999999999999999E-4</v>
      </c>
      <c r="R237" s="169">
        <f>Q237*H237</f>
        <v>6.4750000000000002E-2</v>
      </c>
      <c r="S237" s="169">
        <v>0</v>
      </c>
      <c r="T237" s="17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1" t="s">
        <v>169</v>
      </c>
      <c r="AT237" s="171" t="s">
        <v>164</v>
      </c>
      <c r="AU237" s="171" t="s">
        <v>82</v>
      </c>
      <c r="AY237" s="18" t="s">
        <v>162</v>
      </c>
      <c r="BE237" s="172">
        <f>IF(N237="základní",J237,0)</f>
        <v>0</v>
      </c>
      <c r="BF237" s="172">
        <f>IF(N237="snížená",J237,0)</f>
        <v>0</v>
      </c>
      <c r="BG237" s="172">
        <f>IF(N237="zákl. přenesená",J237,0)</f>
        <v>0</v>
      </c>
      <c r="BH237" s="172">
        <f>IF(N237="sníž. přenesená",J237,0)</f>
        <v>0</v>
      </c>
      <c r="BI237" s="172">
        <f>IF(N237="nulová",J237,0)</f>
        <v>0</v>
      </c>
      <c r="BJ237" s="18" t="s">
        <v>30</v>
      </c>
      <c r="BK237" s="172">
        <f>ROUND(I237*H237,2)</f>
        <v>0</v>
      </c>
      <c r="BL237" s="18" t="s">
        <v>169</v>
      </c>
      <c r="BM237" s="171" t="s">
        <v>330</v>
      </c>
    </row>
    <row r="238" spans="1:65" s="14" customFormat="1" ht="11.25">
      <c r="B238" s="181"/>
      <c r="D238" s="174" t="s">
        <v>171</v>
      </c>
      <c r="E238" s="182" t="s">
        <v>1</v>
      </c>
      <c r="F238" s="183" t="s">
        <v>331</v>
      </c>
      <c r="H238" s="184">
        <v>6.25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2" t="s">
        <v>171</v>
      </c>
      <c r="AU238" s="182" t="s">
        <v>82</v>
      </c>
      <c r="AV238" s="14" t="s">
        <v>82</v>
      </c>
      <c r="AW238" s="14" t="s">
        <v>29</v>
      </c>
      <c r="AX238" s="14" t="s">
        <v>73</v>
      </c>
      <c r="AY238" s="182" t="s">
        <v>162</v>
      </c>
    </row>
    <row r="239" spans="1:65" s="14" customFormat="1" ht="11.25">
      <c r="B239" s="181"/>
      <c r="D239" s="174" t="s">
        <v>171</v>
      </c>
      <c r="E239" s="182" t="s">
        <v>1</v>
      </c>
      <c r="F239" s="183" t="s">
        <v>332</v>
      </c>
      <c r="H239" s="184">
        <v>70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171</v>
      </c>
      <c r="AU239" s="182" t="s">
        <v>82</v>
      </c>
      <c r="AV239" s="14" t="s">
        <v>82</v>
      </c>
      <c r="AW239" s="14" t="s">
        <v>29</v>
      </c>
      <c r="AX239" s="14" t="s">
        <v>73</v>
      </c>
      <c r="AY239" s="182" t="s">
        <v>162</v>
      </c>
    </row>
    <row r="240" spans="1:65" s="14" customFormat="1" ht="11.25">
      <c r="B240" s="181"/>
      <c r="D240" s="174" t="s">
        <v>171</v>
      </c>
      <c r="E240" s="182" t="s">
        <v>1</v>
      </c>
      <c r="F240" s="183" t="s">
        <v>333</v>
      </c>
      <c r="H240" s="184">
        <v>7.5</v>
      </c>
      <c r="I240" s="185"/>
      <c r="L240" s="181"/>
      <c r="M240" s="186"/>
      <c r="N240" s="187"/>
      <c r="O240" s="187"/>
      <c r="P240" s="187"/>
      <c r="Q240" s="187"/>
      <c r="R240" s="187"/>
      <c r="S240" s="187"/>
      <c r="T240" s="188"/>
      <c r="AT240" s="182" t="s">
        <v>171</v>
      </c>
      <c r="AU240" s="182" t="s">
        <v>82</v>
      </c>
      <c r="AV240" s="14" t="s">
        <v>82</v>
      </c>
      <c r="AW240" s="14" t="s">
        <v>29</v>
      </c>
      <c r="AX240" s="14" t="s">
        <v>73</v>
      </c>
      <c r="AY240" s="182" t="s">
        <v>162</v>
      </c>
    </row>
    <row r="241" spans="1:65" s="14" customFormat="1" ht="11.25">
      <c r="B241" s="181"/>
      <c r="D241" s="174" t="s">
        <v>171</v>
      </c>
      <c r="E241" s="182" t="s">
        <v>1</v>
      </c>
      <c r="F241" s="183" t="s">
        <v>334</v>
      </c>
      <c r="H241" s="184">
        <v>8.75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171</v>
      </c>
      <c r="AU241" s="182" t="s">
        <v>82</v>
      </c>
      <c r="AV241" s="14" t="s">
        <v>82</v>
      </c>
      <c r="AW241" s="14" t="s">
        <v>29</v>
      </c>
      <c r="AX241" s="14" t="s">
        <v>73</v>
      </c>
      <c r="AY241" s="182" t="s">
        <v>162</v>
      </c>
    </row>
    <row r="242" spans="1:65" s="15" customFormat="1" ht="11.25">
      <c r="B242" s="189"/>
      <c r="D242" s="174" t="s">
        <v>171</v>
      </c>
      <c r="E242" s="190" t="s">
        <v>1</v>
      </c>
      <c r="F242" s="191" t="s">
        <v>176</v>
      </c>
      <c r="H242" s="192">
        <v>92.5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171</v>
      </c>
      <c r="AU242" s="190" t="s">
        <v>82</v>
      </c>
      <c r="AV242" s="15" t="s">
        <v>169</v>
      </c>
      <c r="AW242" s="15" t="s">
        <v>29</v>
      </c>
      <c r="AX242" s="15" t="s">
        <v>30</v>
      </c>
      <c r="AY242" s="190" t="s">
        <v>162</v>
      </c>
    </row>
    <row r="243" spans="1:65" s="2" customFormat="1" ht="16.5" customHeight="1">
      <c r="A243" s="33"/>
      <c r="B243" s="126"/>
      <c r="C243" s="160" t="s">
        <v>335</v>
      </c>
      <c r="D243" s="160" t="s">
        <v>164</v>
      </c>
      <c r="E243" s="161" t="s">
        <v>336</v>
      </c>
      <c r="F243" s="162" t="s">
        <v>337</v>
      </c>
      <c r="G243" s="163" t="s">
        <v>167</v>
      </c>
      <c r="H243" s="164">
        <v>92.5</v>
      </c>
      <c r="I243" s="165"/>
      <c r="J243" s="166">
        <f>ROUND(I243*H243,2)</f>
        <v>0</v>
      </c>
      <c r="K243" s="162" t="s">
        <v>168</v>
      </c>
      <c r="L243" s="34"/>
      <c r="M243" s="167" t="s">
        <v>1</v>
      </c>
      <c r="N243" s="168" t="s">
        <v>38</v>
      </c>
      <c r="O243" s="59"/>
      <c r="P243" s="169">
        <f>O243*H243</f>
        <v>0</v>
      </c>
      <c r="Q243" s="169">
        <v>0</v>
      </c>
      <c r="R243" s="169">
        <f>Q243*H243</f>
        <v>0</v>
      </c>
      <c r="S243" s="169">
        <v>0</v>
      </c>
      <c r="T243" s="17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1" t="s">
        <v>169</v>
      </c>
      <c r="AT243" s="171" t="s">
        <v>164</v>
      </c>
      <c r="AU243" s="171" t="s">
        <v>82</v>
      </c>
      <c r="AY243" s="18" t="s">
        <v>162</v>
      </c>
      <c r="BE243" s="172">
        <f>IF(N243="základní",J243,0)</f>
        <v>0</v>
      </c>
      <c r="BF243" s="172">
        <f>IF(N243="snížená",J243,0)</f>
        <v>0</v>
      </c>
      <c r="BG243" s="172">
        <f>IF(N243="zákl. přenesená",J243,0)</f>
        <v>0</v>
      </c>
      <c r="BH243" s="172">
        <f>IF(N243="sníž. přenesená",J243,0)</f>
        <v>0</v>
      </c>
      <c r="BI243" s="172">
        <f>IF(N243="nulová",J243,0)</f>
        <v>0</v>
      </c>
      <c r="BJ243" s="18" t="s">
        <v>30</v>
      </c>
      <c r="BK243" s="172">
        <f>ROUND(I243*H243,2)</f>
        <v>0</v>
      </c>
      <c r="BL243" s="18" t="s">
        <v>169</v>
      </c>
      <c r="BM243" s="171" t="s">
        <v>338</v>
      </c>
    </row>
    <row r="244" spans="1:65" s="14" customFormat="1" ht="11.25">
      <c r="B244" s="181"/>
      <c r="D244" s="174" t="s">
        <v>171</v>
      </c>
      <c r="E244" s="182" t="s">
        <v>1</v>
      </c>
      <c r="F244" s="183" t="s">
        <v>339</v>
      </c>
      <c r="H244" s="184">
        <v>92.5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171</v>
      </c>
      <c r="AU244" s="182" t="s">
        <v>82</v>
      </c>
      <c r="AV244" s="14" t="s">
        <v>82</v>
      </c>
      <c r="AW244" s="14" t="s">
        <v>29</v>
      </c>
      <c r="AX244" s="14" t="s">
        <v>30</v>
      </c>
      <c r="AY244" s="182" t="s">
        <v>162</v>
      </c>
    </row>
    <row r="245" spans="1:65" s="2" customFormat="1" ht="16.5" customHeight="1">
      <c r="A245" s="33"/>
      <c r="B245" s="126"/>
      <c r="C245" s="160" t="s">
        <v>340</v>
      </c>
      <c r="D245" s="160" t="s">
        <v>164</v>
      </c>
      <c r="E245" s="161" t="s">
        <v>341</v>
      </c>
      <c r="F245" s="162" t="s">
        <v>342</v>
      </c>
      <c r="G245" s="163" t="s">
        <v>268</v>
      </c>
      <c r="H245" s="164">
        <v>27.75</v>
      </c>
      <c r="I245" s="165"/>
      <c r="J245" s="166">
        <f>ROUND(I245*H245,2)</f>
        <v>0</v>
      </c>
      <c r="K245" s="162" t="s">
        <v>168</v>
      </c>
      <c r="L245" s="34"/>
      <c r="M245" s="167" t="s">
        <v>1</v>
      </c>
      <c r="N245" s="168" t="s">
        <v>38</v>
      </c>
      <c r="O245" s="59"/>
      <c r="P245" s="169">
        <f>O245*H245</f>
        <v>0</v>
      </c>
      <c r="Q245" s="169">
        <v>4.6000000000000001E-4</v>
      </c>
      <c r="R245" s="169">
        <f>Q245*H245</f>
        <v>1.2765E-2</v>
      </c>
      <c r="S245" s="169">
        <v>0</v>
      </c>
      <c r="T245" s="17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1" t="s">
        <v>169</v>
      </c>
      <c r="AT245" s="171" t="s">
        <v>164</v>
      </c>
      <c r="AU245" s="171" t="s">
        <v>82</v>
      </c>
      <c r="AY245" s="18" t="s">
        <v>162</v>
      </c>
      <c r="BE245" s="172">
        <f>IF(N245="základní",J245,0)</f>
        <v>0</v>
      </c>
      <c r="BF245" s="172">
        <f>IF(N245="snížená",J245,0)</f>
        <v>0</v>
      </c>
      <c r="BG245" s="172">
        <f>IF(N245="zákl. přenesená",J245,0)</f>
        <v>0</v>
      </c>
      <c r="BH245" s="172">
        <f>IF(N245="sníž. přenesená",J245,0)</f>
        <v>0</v>
      </c>
      <c r="BI245" s="172">
        <f>IF(N245="nulová",J245,0)</f>
        <v>0</v>
      </c>
      <c r="BJ245" s="18" t="s">
        <v>30</v>
      </c>
      <c r="BK245" s="172">
        <f>ROUND(I245*H245,2)</f>
        <v>0</v>
      </c>
      <c r="BL245" s="18" t="s">
        <v>169</v>
      </c>
      <c r="BM245" s="171" t="s">
        <v>343</v>
      </c>
    </row>
    <row r="246" spans="1:65" s="14" customFormat="1" ht="11.25">
      <c r="B246" s="181"/>
      <c r="D246" s="174" t="s">
        <v>171</v>
      </c>
      <c r="E246" s="182" t="s">
        <v>1</v>
      </c>
      <c r="F246" s="183" t="s">
        <v>276</v>
      </c>
      <c r="H246" s="184">
        <v>1.875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171</v>
      </c>
      <c r="AU246" s="182" t="s">
        <v>82</v>
      </c>
      <c r="AV246" s="14" t="s">
        <v>82</v>
      </c>
      <c r="AW246" s="14" t="s">
        <v>29</v>
      </c>
      <c r="AX246" s="14" t="s">
        <v>73</v>
      </c>
      <c r="AY246" s="182" t="s">
        <v>162</v>
      </c>
    </row>
    <row r="247" spans="1:65" s="14" customFormat="1" ht="11.25">
      <c r="B247" s="181"/>
      <c r="D247" s="174" t="s">
        <v>171</v>
      </c>
      <c r="E247" s="182" t="s">
        <v>1</v>
      </c>
      <c r="F247" s="183" t="s">
        <v>344</v>
      </c>
      <c r="H247" s="184">
        <v>21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171</v>
      </c>
      <c r="AU247" s="182" t="s">
        <v>82</v>
      </c>
      <c r="AV247" s="14" t="s">
        <v>82</v>
      </c>
      <c r="AW247" s="14" t="s">
        <v>29</v>
      </c>
      <c r="AX247" s="14" t="s">
        <v>73</v>
      </c>
      <c r="AY247" s="182" t="s">
        <v>162</v>
      </c>
    </row>
    <row r="248" spans="1:65" s="14" customFormat="1" ht="11.25">
      <c r="B248" s="181"/>
      <c r="D248" s="174" t="s">
        <v>171</v>
      </c>
      <c r="E248" s="182" t="s">
        <v>1</v>
      </c>
      <c r="F248" s="183" t="s">
        <v>345</v>
      </c>
      <c r="H248" s="184">
        <v>2.25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171</v>
      </c>
      <c r="AU248" s="182" t="s">
        <v>82</v>
      </c>
      <c r="AV248" s="14" t="s">
        <v>82</v>
      </c>
      <c r="AW248" s="14" t="s">
        <v>29</v>
      </c>
      <c r="AX248" s="14" t="s">
        <v>73</v>
      </c>
      <c r="AY248" s="182" t="s">
        <v>162</v>
      </c>
    </row>
    <row r="249" spans="1:65" s="14" customFormat="1" ht="11.25">
      <c r="B249" s="181"/>
      <c r="D249" s="174" t="s">
        <v>171</v>
      </c>
      <c r="E249" s="182" t="s">
        <v>1</v>
      </c>
      <c r="F249" s="183" t="s">
        <v>346</v>
      </c>
      <c r="H249" s="184">
        <v>2.625</v>
      </c>
      <c r="I249" s="185"/>
      <c r="L249" s="181"/>
      <c r="M249" s="186"/>
      <c r="N249" s="187"/>
      <c r="O249" s="187"/>
      <c r="P249" s="187"/>
      <c r="Q249" s="187"/>
      <c r="R249" s="187"/>
      <c r="S249" s="187"/>
      <c r="T249" s="188"/>
      <c r="AT249" s="182" t="s">
        <v>171</v>
      </c>
      <c r="AU249" s="182" t="s">
        <v>82</v>
      </c>
      <c r="AV249" s="14" t="s">
        <v>82</v>
      </c>
      <c r="AW249" s="14" t="s">
        <v>29</v>
      </c>
      <c r="AX249" s="14" t="s">
        <v>73</v>
      </c>
      <c r="AY249" s="182" t="s">
        <v>162</v>
      </c>
    </row>
    <row r="250" spans="1:65" s="15" customFormat="1" ht="11.25">
      <c r="B250" s="189"/>
      <c r="D250" s="174" t="s">
        <v>171</v>
      </c>
      <c r="E250" s="190" t="s">
        <v>1</v>
      </c>
      <c r="F250" s="191" t="s">
        <v>176</v>
      </c>
      <c r="H250" s="192">
        <v>27.75</v>
      </c>
      <c r="I250" s="193"/>
      <c r="L250" s="189"/>
      <c r="M250" s="194"/>
      <c r="N250" s="195"/>
      <c r="O250" s="195"/>
      <c r="P250" s="195"/>
      <c r="Q250" s="195"/>
      <c r="R250" s="195"/>
      <c r="S250" s="195"/>
      <c r="T250" s="196"/>
      <c r="AT250" s="190" t="s">
        <v>171</v>
      </c>
      <c r="AU250" s="190" t="s">
        <v>82</v>
      </c>
      <c r="AV250" s="15" t="s">
        <v>169</v>
      </c>
      <c r="AW250" s="15" t="s">
        <v>29</v>
      </c>
      <c r="AX250" s="15" t="s">
        <v>30</v>
      </c>
      <c r="AY250" s="190" t="s">
        <v>162</v>
      </c>
    </row>
    <row r="251" spans="1:65" s="2" customFormat="1" ht="16.5" customHeight="1">
      <c r="A251" s="33"/>
      <c r="B251" s="126"/>
      <c r="C251" s="160" t="s">
        <v>347</v>
      </c>
      <c r="D251" s="160" t="s">
        <v>164</v>
      </c>
      <c r="E251" s="161" t="s">
        <v>348</v>
      </c>
      <c r="F251" s="162" t="s">
        <v>349</v>
      </c>
      <c r="G251" s="163" t="s">
        <v>268</v>
      </c>
      <c r="H251" s="164">
        <v>27.75</v>
      </c>
      <c r="I251" s="165"/>
      <c r="J251" s="166">
        <f>ROUND(I251*H251,2)</f>
        <v>0</v>
      </c>
      <c r="K251" s="162" t="s">
        <v>168</v>
      </c>
      <c r="L251" s="34"/>
      <c r="M251" s="167" t="s">
        <v>1</v>
      </c>
      <c r="N251" s="168" t="s">
        <v>38</v>
      </c>
      <c r="O251" s="59"/>
      <c r="P251" s="169">
        <f>O251*H251</f>
        <v>0</v>
      </c>
      <c r="Q251" s="169">
        <v>0</v>
      </c>
      <c r="R251" s="169">
        <f>Q251*H251</f>
        <v>0</v>
      </c>
      <c r="S251" s="169">
        <v>0</v>
      </c>
      <c r="T251" s="17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1" t="s">
        <v>169</v>
      </c>
      <c r="AT251" s="171" t="s">
        <v>164</v>
      </c>
      <c r="AU251" s="171" t="s">
        <v>82</v>
      </c>
      <c r="AY251" s="18" t="s">
        <v>162</v>
      </c>
      <c r="BE251" s="172">
        <f>IF(N251="základní",J251,0)</f>
        <v>0</v>
      </c>
      <c r="BF251" s="172">
        <f>IF(N251="snížená",J251,0)</f>
        <v>0</v>
      </c>
      <c r="BG251" s="172">
        <f>IF(N251="zákl. přenesená",J251,0)</f>
        <v>0</v>
      </c>
      <c r="BH251" s="172">
        <f>IF(N251="sníž. přenesená",J251,0)</f>
        <v>0</v>
      </c>
      <c r="BI251" s="172">
        <f>IF(N251="nulová",J251,0)</f>
        <v>0</v>
      </c>
      <c r="BJ251" s="18" t="s">
        <v>30</v>
      </c>
      <c r="BK251" s="172">
        <f>ROUND(I251*H251,2)</f>
        <v>0</v>
      </c>
      <c r="BL251" s="18" t="s">
        <v>169</v>
      </c>
      <c r="BM251" s="171" t="s">
        <v>350</v>
      </c>
    </row>
    <row r="252" spans="1:65" s="14" customFormat="1" ht="11.25">
      <c r="B252" s="181"/>
      <c r="D252" s="174" t="s">
        <v>171</v>
      </c>
      <c r="E252" s="182" t="s">
        <v>1</v>
      </c>
      <c r="F252" s="183" t="s">
        <v>351</v>
      </c>
      <c r="H252" s="184">
        <v>27.75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171</v>
      </c>
      <c r="AU252" s="182" t="s">
        <v>82</v>
      </c>
      <c r="AV252" s="14" t="s">
        <v>82</v>
      </c>
      <c r="AW252" s="14" t="s">
        <v>29</v>
      </c>
      <c r="AX252" s="14" t="s">
        <v>30</v>
      </c>
      <c r="AY252" s="182" t="s">
        <v>162</v>
      </c>
    </row>
    <row r="253" spans="1:65" s="2" customFormat="1" ht="16.5" customHeight="1">
      <c r="A253" s="33"/>
      <c r="B253" s="126"/>
      <c r="C253" s="160" t="s">
        <v>352</v>
      </c>
      <c r="D253" s="160" t="s">
        <v>164</v>
      </c>
      <c r="E253" s="161" t="s">
        <v>353</v>
      </c>
      <c r="F253" s="162" t="s">
        <v>354</v>
      </c>
      <c r="G253" s="163" t="s">
        <v>268</v>
      </c>
      <c r="H253" s="164">
        <v>616.55999999999995</v>
      </c>
      <c r="I253" s="165"/>
      <c r="J253" s="166">
        <f>ROUND(I253*H253,2)</f>
        <v>0</v>
      </c>
      <c r="K253" s="162" t="s">
        <v>168</v>
      </c>
      <c r="L253" s="34"/>
      <c r="M253" s="167" t="s">
        <v>1</v>
      </c>
      <c r="N253" s="168" t="s">
        <v>38</v>
      </c>
      <c r="O253" s="59"/>
      <c r="P253" s="169">
        <f>O253*H253</f>
        <v>0</v>
      </c>
      <c r="Q253" s="169">
        <v>0</v>
      </c>
      <c r="R253" s="169">
        <f>Q253*H253</f>
        <v>0</v>
      </c>
      <c r="S253" s="169">
        <v>0</v>
      </c>
      <c r="T253" s="17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1" t="s">
        <v>169</v>
      </c>
      <c r="AT253" s="171" t="s">
        <v>164</v>
      </c>
      <c r="AU253" s="171" t="s">
        <v>82</v>
      </c>
      <c r="AY253" s="18" t="s">
        <v>162</v>
      </c>
      <c r="BE253" s="172">
        <f>IF(N253="základní",J253,0)</f>
        <v>0</v>
      </c>
      <c r="BF253" s="172">
        <f>IF(N253="snížená",J253,0)</f>
        <v>0</v>
      </c>
      <c r="BG253" s="172">
        <f>IF(N253="zákl. přenesená",J253,0)</f>
        <v>0</v>
      </c>
      <c r="BH253" s="172">
        <f>IF(N253="sníž. přenesená",J253,0)</f>
        <v>0</v>
      </c>
      <c r="BI253" s="172">
        <f>IF(N253="nulová",J253,0)</f>
        <v>0</v>
      </c>
      <c r="BJ253" s="18" t="s">
        <v>30</v>
      </c>
      <c r="BK253" s="172">
        <f>ROUND(I253*H253,2)</f>
        <v>0</v>
      </c>
      <c r="BL253" s="18" t="s">
        <v>169</v>
      </c>
      <c r="BM253" s="171" t="s">
        <v>355</v>
      </c>
    </row>
    <row r="254" spans="1:65" s="14" customFormat="1" ht="11.25">
      <c r="B254" s="181"/>
      <c r="D254" s="174" t="s">
        <v>171</v>
      </c>
      <c r="E254" s="182" t="s">
        <v>1</v>
      </c>
      <c r="F254" s="183" t="s">
        <v>356</v>
      </c>
      <c r="H254" s="184">
        <v>5</v>
      </c>
      <c r="I254" s="185"/>
      <c r="L254" s="181"/>
      <c r="M254" s="186"/>
      <c r="N254" s="187"/>
      <c r="O254" s="187"/>
      <c r="P254" s="187"/>
      <c r="Q254" s="187"/>
      <c r="R254" s="187"/>
      <c r="S254" s="187"/>
      <c r="T254" s="188"/>
      <c r="AT254" s="182" t="s">
        <v>171</v>
      </c>
      <c r="AU254" s="182" t="s">
        <v>82</v>
      </c>
      <c r="AV254" s="14" t="s">
        <v>82</v>
      </c>
      <c r="AW254" s="14" t="s">
        <v>29</v>
      </c>
      <c r="AX254" s="14" t="s">
        <v>73</v>
      </c>
      <c r="AY254" s="182" t="s">
        <v>162</v>
      </c>
    </row>
    <row r="255" spans="1:65" s="14" customFormat="1" ht="11.25">
      <c r="B255" s="181"/>
      <c r="D255" s="174" t="s">
        <v>171</v>
      </c>
      <c r="E255" s="182" t="s">
        <v>1</v>
      </c>
      <c r="F255" s="183" t="s">
        <v>357</v>
      </c>
      <c r="H255" s="184">
        <v>38.64</v>
      </c>
      <c r="I255" s="185"/>
      <c r="L255" s="181"/>
      <c r="M255" s="186"/>
      <c r="N255" s="187"/>
      <c r="O255" s="187"/>
      <c r="P255" s="187"/>
      <c r="Q255" s="187"/>
      <c r="R255" s="187"/>
      <c r="S255" s="187"/>
      <c r="T255" s="188"/>
      <c r="AT255" s="182" t="s">
        <v>171</v>
      </c>
      <c r="AU255" s="182" t="s">
        <v>82</v>
      </c>
      <c r="AV255" s="14" t="s">
        <v>82</v>
      </c>
      <c r="AW255" s="14" t="s">
        <v>29</v>
      </c>
      <c r="AX255" s="14" t="s">
        <v>73</v>
      </c>
      <c r="AY255" s="182" t="s">
        <v>162</v>
      </c>
    </row>
    <row r="256" spans="1:65" s="14" customFormat="1" ht="11.25">
      <c r="B256" s="181"/>
      <c r="D256" s="174" t="s">
        <v>171</v>
      </c>
      <c r="E256" s="182" t="s">
        <v>1</v>
      </c>
      <c r="F256" s="183" t="s">
        <v>358</v>
      </c>
      <c r="H256" s="184">
        <v>572.91999999999996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171</v>
      </c>
      <c r="AU256" s="182" t="s">
        <v>82</v>
      </c>
      <c r="AV256" s="14" t="s">
        <v>82</v>
      </c>
      <c r="AW256" s="14" t="s">
        <v>29</v>
      </c>
      <c r="AX256" s="14" t="s">
        <v>73</v>
      </c>
      <c r="AY256" s="182" t="s">
        <v>162</v>
      </c>
    </row>
    <row r="257" spans="1:65" s="15" customFormat="1" ht="11.25">
      <c r="B257" s="189"/>
      <c r="D257" s="174" t="s">
        <v>171</v>
      </c>
      <c r="E257" s="190" t="s">
        <v>1</v>
      </c>
      <c r="F257" s="191" t="s">
        <v>176</v>
      </c>
      <c r="H257" s="192">
        <v>616.55999999999995</v>
      </c>
      <c r="I257" s="193"/>
      <c r="L257" s="189"/>
      <c r="M257" s="194"/>
      <c r="N257" s="195"/>
      <c r="O257" s="195"/>
      <c r="P257" s="195"/>
      <c r="Q257" s="195"/>
      <c r="R257" s="195"/>
      <c r="S257" s="195"/>
      <c r="T257" s="196"/>
      <c r="AT257" s="190" t="s">
        <v>171</v>
      </c>
      <c r="AU257" s="190" t="s">
        <v>82</v>
      </c>
      <c r="AV257" s="15" t="s">
        <v>169</v>
      </c>
      <c r="AW257" s="15" t="s">
        <v>29</v>
      </c>
      <c r="AX257" s="15" t="s">
        <v>30</v>
      </c>
      <c r="AY257" s="190" t="s">
        <v>162</v>
      </c>
    </row>
    <row r="258" spans="1:65" s="2" customFormat="1" ht="16.5" customHeight="1">
      <c r="A258" s="33"/>
      <c r="B258" s="126"/>
      <c r="C258" s="160" t="s">
        <v>359</v>
      </c>
      <c r="D258" s="160" t="s">
        <v>164</v>
      </c>
      <c r="E258" s="161" t="s">
        <v>360</v>
      </c>
      <c r="F258" s="162" t="s">
        <v>361</v>
      </c>
      <c r="G258" s="163" t="s">
        <v>268</v>
      </c>
      <c r="H258" s="164">
        <v>152.88900000000001</v>
      </c>
      <c r="I258" s="165"/>
      <c r="J258" s="166">
        <f>ROUND(I258*H258,2)</f>
        <v>0</v>
      </c>
      <c r="K258" s="162" t="s">
        <v>168</v>
      </c>
      <c r="L258" s="34"/>
      <c r="M258" s="167" t="s">
        <v>1</v>
      </c>
      <c r="N258" s="168" t="s">
        <v>38</v>
      </c>
      <c r="O258" s="59"/>
      <c r="P258" s="169">
        <f>O258*H258</f>
        <v>0</v>
      </c>
      <c r="Q258" s="169">
        <v>0</v>
      </c>
      <c r="R258" s="169">
        <f>Q258*H258</f>
        <v>0</v>
      </c>
      <c r="S258" s="169">
        <v>0</v>
      </c>
      <c r="T258" s="17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1" t="s">
        <v>169</v>
      </c>
      <c r="AT258" s="171" t="s">
        <v>164</v>
      </c>
      <c r="AU258" s="171" t="s">
        <v>82</v>
      </c>
      <c r="AY258" s="18" t="s">
        <v>162</v>
      </c>
      <c r="BE258" s="172">
        <f>IF(N258="základní",J258,0)</f>
        <v>0</v>
      </c>
      <c r="BF258" s="172">
        <f>IF(N258="snížená",J258,0)</f>
        <v>0</v>
      </c>
      <c r="BG258" s="172">
        <f>IF(N258="zákl. přenesená",J258,0)</f>
        <v>0</v>
      </c>
      <c r="BH258" s="172">
        <f>IF(N258="sníž. přenesená",J258,0)</f>
        <v>0</v>
      </c>
      <c r="BI258" s="172">
        <f>IF(N258="nulová",J258,0)</f>
        <v>0</v>
      </c>
      <c r="BJ258" s="18" t="s">
        <v>30</v>
      </c>
      <c r="BK258" s="172">
        <f>ROUND(I258*H258,2)</f>
        <v>0</v>
      </c>
      <c r="BL258" s="18" t="s">
        <v>169</v>
      </c>
      <c r="BM258" s="171" t="s">
        <v>362</v>
      </c>
    </row>
    <row r="259" spans="1:65" s="14" customFormat="1" ht="11.25">
      <c r="B259" s="181"/>
      <c r="D259" s="174" t="s">
        <v>171</v>
      </c>
      <c r="E259" s="182" t="s">
        <v>1</v>
      </c>
      <c r="F259" s="183" t="s">
        <v>363</v>
      </c>
      <c r="H259" s="184">
        <v>38.222000000000001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2" t="s">
        <v>171</v>
      </c>
      <c r="AU259" s="182" t="s">
        <v>82</v>
      </c>
      <c r="AV259" s="14" t="s">
        <v>82</v>
      </c>
      <c r="AW259" s="14" t="s">
        <v>29</v>
      </c>
      <c r="AX259" s="14" t="s">
        <v>73</v>
      </c>
      <c r="AY259" s="182" t="s">
        <v>162</v>
      </c>
    </row>
    <row r="260" spans="1:65" s="14" customFormat="1" ht="11.25">
      <c r="B260" s="181"/>
      <c r="D260" s="174" t="s">
        <v>171</v>
      </c>
      <c r="E260" s="182" t="s">
        <v>1</v>
      </c>
      <c r="F260" s="183" t="s">
        <v>364</v>
      </c>
      <c r="H260" s="184">
        <v>114.667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2" t="s">
        <v>171</v>
      </c>
      <c r="AU260" s="182" t="s">
        <v>82</v>
      </c>
      <c r="AV260" s="14" t="s">
        <v>82</v>
      </c>
      <c r="AW260" s="14" t="s">
        <v>29</v>
      </c>
      <c r="AX260" s="14" t="s">
        <v>73</v>
      </c>
      <c r="AY260" s="182" t="s">
        <v>162</v>
      </c>
    </row>
    <row r="261" spans="1:65" s="15" customFormat="1" ht="11.25">
      <c r="B261" s="189"/>
      <c r="D261" s="174" t="s">
        <v>171</v>
      </c>
      <c r="E261" s="190" t="s">
        <v>1</v>
      </c>
      <c r="F261" s="191" t="s">
        <v>176</v>
      </c>
      <c r="H261" s="192">
        <v>152.88900000000001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171</v>
      </c>
      <c r="AU261" s="190" t="s">
        <v>82</v>
      </c>
      <c r="AV261" s="15" t="s">
        <v>169</v>
      </c>
      <c r="AW261" s="15" t="s">
        <v>29</v>
      </c>
      <c r="AX261" s="15" t="s">
        <v>30</v>
      </c>
      <c r="AY261" s="190" t="s">
        <v>162</v>
      </c>
    </row>
    <row r="262" spans="1:65" s="2" customFormat="1" ht="16.5" customHeight="1">
      <c r="A262" s="33"/>
      <c r="B262" s="126"/>
      <c r="C262" s="160" t="s">
        <v>365</v>
      </c>
      <c r="D262" s="160" t="s">
        <v>164</v>
      </c>
      <c r="E262" s="161" t="s">
        <v>366</v>
      </c>
      <c r="F262" s="162" t="s">
        <v>367</v>
      </c>
      <c r="G262" s="163" t="s">
        <v>268</v>
      </c>
      <c r="H262" s="164">
        <v>769.44899999999996</v>
      </c>
      <c r="I262" s="165"/>
      <c r="J262" s="166">
        <f>ROUND(I262*H262,2)</f>
        <v>0</v>
      </c>
      <c r="K262" s="162" t="s">
        <v>168</v>
      </c>
      <c r="L262" s="34"/>
      <c r="M262" s="167" t="s">
        <v>1</v>
      </c>
      <c r="N262" s="168" t="s">
        <v>38</v>
      </c>
      <c r="O262" s="59"/>
      <c r="P262" s="169">
        <f>O262*H262</f>
        <v>0</v>
      </c>
      <c r="Q262" s="169">
        <v>0</v>
      </c>
      <c r="R262" s="169">
        <f>Q262*H262</f>
        <v>0</v>
      </c>
      <c r="S262" s="169">
        <v>0</v>
      </c>
      <c r="T262" s="17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1" t="s">
        <v>169</v>
      </c>
      <c r="AT262" s="171" t="s">
        <v>164</v>
      </c>
      <c r="AU262" s="171" t="s">
        <v>82</v>
      </c>
      <c r="AY262" s="18" t="s">
        <v>162</v>
      </c>
      <c r="BE262" s="172">
        <f>IF(N262="základní",J262,0)</f>
        <v>0</v>
      </c>
      <c r="BF262" s="172">
        <f>IF(N262="snížená",J262,0)</f>
        <v>0</v>
      </c>
      <c r="BG262" s="172">
        <f>IF(N262="zákl. přenesená",J262,0)</f>
        <v>0</v>
      </c>
      <c r="BH262" s="172">
        <f>IF(N262="sníž. přenesená",J262,0)</f>
        <v>0</v>
      </c>
      <c r="BI262" s="172">
        <f>IF(N262="nulová",J262,0)</f>
        <v>0</v>
      </c>
      <c r="BJ262" s="18" t="s">
        <v>30</v>
      </c>
      <c r="BK262" s="172">
        <f>ROUND(I262*H262,2)</f>
        <v>0</v>
      </c>
      <c r="BL262" s="18" t="s">
        <v>169</v>
      </c>
      <c r="BM262" s="171" t="s">
        <v>368</v>
      </c>
    </row>
    <row r="263" spans="1:65" s="14" customFormat="1" ht="11.25">
      <c r="B263" s="181"/>
      <c r="D263" s="174" t="s">
        <v>171</v>
      </c>
      <c r="E263" s="182" t="s">
        <v>1</v>
      </c>
      <c r="F263" s="183" t="s">
        <v>356</v>
      </c>
      <c r="H263" s="184">
        <v>5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2" t="s">
        <v>171</v>
      </c>
      <c r="AU263" s="182" t="s">
        <v>82</v>
      </c>
      <c r="AV263" s="14" t="s">
        <v>82</v>
      </c>
      <c r="AW263" s="14" t="s">
        <v>29</v>
      </c>
      <c r="AX263" s="14" t="s">
        <v>73</v>
      </c>
      <c r="AY263" s="182" t="s">
        <v>162</v>
      </c>
    </row>
    <row r="264" spans="1:65" s="14" customFormat="1" ht="11.25">
      <c r="B264" s="181"/>
      <c r="D264" s="174" t="s">
        <v>171</v>
      </c>
      <c r="E264" s="182" t="s">
        <v>1</v>
      </c>
      <c r="F264" s="183" t="s">
        <v>369</v>
      </c>
      <c r="H264" s="184">
        <v>611.55999999999995</v>
      </c>
      <c r="I264" s="185"/>
      <c r="L264" s="181"/>
      <c r="M264" s="186"/>
      <c r="N264" s="187"/>
      <c r="O264" s="187"/>
      <c r="P264" s="187"/>
      <c r="Q264" s="187"/>
      <c r="R264" s="187"/>
      <c r="S264" s="187"/>
      <c r="T264" s="188"/>
      <c r="AT264" s="182" t="s">
        <v>171</v>
      </c>
      <c r="AU264" s="182" t="s">
        <v>82</v>
      </c>
      <c r="AV264" s="14" t="s">
        <v>82</v>
      </c>
      <c r="AW264" s="14" t="s">
        <v>29</v>
      </c>
      <c r="AX264" s="14" t="s">
        <v>73</v>
      </c>
      <c r="AY264" s="182" t="s">
        <v>162</v>
      </c>
    </row>
    <row r="265" spans="1:65" s="14" customFormat="1" ht="11.25">
      <c r="B265" s="181"/>
      <c r="D265" s="174" t="s">
        <v>171</v>
      </c>
      <c r="E265" s="182" t="s">
        <v>1</v>
      </c>
      <c r="F265" s="183" t="s">
        <v>363</v>
      </c>
      <c r="H265" s="184">
        <v>38.222000000000001</v>
      </c>
      <c r="I265" s="185"/>
      <c r="L265" s="181"/>
      <c r="M265" s="186"/>
      <c r="N265" s="187"/>
      <c r="O265" s="187"/>
      <c r="P265" s="187"/>
      <c r="Q265" s="187"/>
      <c r="R265" s="187"/>
      <c r="S265" s="187"/>
      <c r="T265" s="188"/>
      <c r="AT265" s="182" t="s">
        <v>171</v>
      </c>
      <c r="AU265" s="182" t="s">
        <v>82</v>
      </c>
      <c r="AV265" s="14" t="s">
        <v>82</v>
      </c>
      <c r="AW265" s="14" t="s">
        <v>29</v>
      </c>
      <c r="AX265" s="14" t="s">
        <v>73</v>
      </c>
      <c r="AY265" s="182" t="s">
        <v>162</v>
      </c>
    </row>
    <row r="266" spans="1:65" s="14" customFormat="1" ht="11.25">
      <c r="B266" s="181"/>
      <c r="D266" s="174" t="s">
        <v>171</v>
      </c>
      <c r="E266" s="182" t="s">
        <v>1</v>
      </c>
      <c r="F266" s="183" t="s">
        <v>364</v>
      </c>
      <c r="H266" s="184">
        <v>114.667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171</v>
      </c>
      <c r="AU266" s="182" t="s">
        <v>82</v>
      </c>
      <c r="AV266" s="14" t="s">
        <v>82</v>
      </c>
      <c r="AW266" s="14" t="s">
        <v>29</v>
      </c>
      <c r="AX266" s="14" t="s">
        <v>73</v>
      </c>
      <c r="AY266" s="182" t="s">
        <v>162</v>
      </c>
    </row>
    <row r="267" spans="1:65" s="15" customFormat="1" ht="11.25">
      <c r="B267" s="189"/>
      <c r="D267" s="174" t="s">
        <v>171</v>
      </c>
      <c r="E267" s="190" t="s">
        <v>1</v>
      </c>
      <c r="F267" s="191" t="s">
        <v>176</v>
      </c>
      <c r="H267" s="192">
        <v>769.44899999999996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171</v>
      </c>
      <c r="AU267" s="190" t="s">
        <v>82</v>
      </c>
      <c r="AV267" s="15" t="s">
        <v>169</v>
      </c>
      <c r="AW267" s="15" t="s">
        <v>29</v>
      </c>
      <c r="AX267" s="15" t="s">
        <v>30</v>
      </c>
      <c r="AY267" s="190" t="s">
        <v>162</v>
      </c>
    </row>
    <row r="268" spans="1:65" s="2" customFormat="1" ht="16.5" customHeight="1">
      <c r="A268" s="33"/>
      <c r="B268" s="126"/>
      <c r="C268" s="160" t="s">
        <v>370</v>
      </c>
      <c r="D268" s="160" t="s">
        <v>164</v>
      </c>
      <c r="E268" s="161" t="s">
        <v>371</v>
      </c>
      <c r="F268" s="162" t="s">
        <v>372</v>
      </c>
      <c r="G268" s="163" t="s">
        <v>268</v>
      </c>
      <c r="H268" s="164">
        <v>115.845</v>
      </c>
      <c r="I268" s="165"/>
      <c r="J268" s="166">
        <f>ROUND(I268*H268,2)</f>
        <v>0</v>
      </c>
      <c r="K268" s="162" t="s">
        <v>1</v>
      </c>
      <c r="L268" s="34"/>
      <c r="M268" s="167" t="s">
        <v>1</v>
      </c>
      <c r="N268" s="168" t="s">
        <v>38</v>
      </c>
      <c r="O268" s="59"/>
      <c r="P268" s="169">
        <f>O268*H268</f>
        <v>0</v>
      </c>
      <c r="Q268" s="169">
        <v>0</v>
      </c>
      <c r="R268" s="169">
        <f>Q268*H268</f>
        <v>0</v>
      </c>
      <c r="S268" s="169">
        <v>0</v>
      </c>
      <c r="T268" s="17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1" t="s">
        <v>169</v>
      </c>
      <c r="AT268" s="171" t="s">
        <v>164</v>
      </c>
      <c r="AU268" s="171" t="s">
        <v>82</v>
      </c>
      <c r="AY268" s="18" t="s">
        <v>162</v>
      </c>
      <c r="BE268" s="172">
        <f>IF(N268="základní",J268,0)</f>
        <v>0</v>
      </c>
      <c r="BF268" s="172">
        <f>IF(N268="snížená",J268,0)</f>
        <v>0</v>
      </c>
      <c r="BG268" s="172">
        <f>IF(N268="zákl. přenesená",J268,0)</f>
        <v>0</v>
      </c>
      <c r="BH268" s="172">
        <f>IF(N268="sníž. přenesená",J268,0)</f>
        <v>0</v>
      </c>
      <c r="BI268" s="172">
        <f>IF(N268="nulová",J268,0)</f>
        <v>0</v>
      </c>
      <c r="BJ268" s="18" t="s">
        <v>30</v>
      </c>
      <c r="BK268" s="172">
        <f>ROUND(I268*H268,2)</f>
        <v>0</v>
      </c>
      <c r="BL268" s="18" t="s">
        <v>169</v>
      </c>
      <c r="BM268" s="171" t="s">
        <v>373</v>
      </c>
    </row>
    <row r="269" spans="1:65" s="14" customFormat="1" ht="11.25">
      <c r="B269" s="181"/>
      <c r="D269" s="174" t="s">
        <v>171</v>
      </c>
      <c r="E269" s="182" t="s">
        <v>1</v>
      </c>
      <c r="F269" s="183" t="s">
        <v>356</v>
      </c>
      <c r="H269" s="184">
        <v>5</v>
      </c>
      <c r="I269" s="185"/>
      <c r="L269" s="181"/>
      <c r="M269" s="186"/>
      <c r="N269" s="187"/>
      <c r="O269" s="187"/>
      <c r="P269" s="187"/>
      <c r="Q269" s="187"/>
      <c r="R269" s="187"/>
      <c r="S269" s="187"/>
      <c r="T269" s="188"/>
      <c r="AT269" s="182" t="s">
        <v>171</v>
      </c>
      <c r="AU269" s="182" t="s">
        <v>82</v>
      </c>
      <c r="AV269" s="14" t="s">
        <v>82</v>
      </c>
      <c r="AW269" s="14" t="s">
        <v>29</v>
      </c>
      <c r="AX269" s="14" t="s">
        <v>73</v>
      </c>
      <c r="AY269" s="182" t="s">
        <v>162</v>
      </c>
    </row>
    <row r="270" spans="1:65" s="14" customFormat="1" ht="11.25">
      <c r="B270" s="181"/>
      <c r="D270" s="174" t="s">
        <v>171</v>
      </c>
      <c r="E270" s="182" t="s">
        <v>1</v>
      </c>
      <c r="F270" s="183" t="s">
        <v>374</v>
      </c>
      <c r="H270" s="184">
        <v>91.733999999999995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2" t="s">
        <v>171</v>
      </c>
      <c r="AU270" s="182" t="s">
        <v>82</v>
      </c>
      <c r="AV270" s="14" t="s">
        <v>82</v>
      </c>
      <c r="AW270" s="14" t="s">
        <v>29</v>
      </c>
      <c r="AX270" s="14" t="s">
        <v>73</v>
      </c>
      <c r="AY270" s="182" t="s">
        <v>162</v>
      </c>
    </row>
    <row r="271" spans="1:65" s="14" customFormat="1" ht="11.25">
      <c r="B271" s="181"/>
      <c r="D271" s="174" t="s">
        <v>171</v>
      </c>
      <c r="E271" s="182" t="s">
        <v>1</v>
      </c>
      <c r="F271" s="183" t="s">
        <v>375</v>
      </c>
      <c r="H271" s="184">
        <v>19.111000000000001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171</v>
      </c>
      <c r="AU271" s="182" t="s">
        <v>82</v>
      </c>
      <c r="AV271" s="14" t="s">
        <v>82</v>
      </c>
      <c r="AW271" s="14" t="s">
        <v>29</v>
      </c>
      <c r="AX271" s="14" t="s">
        <v>73</v>
      </c>
      <c r="AY271" s="182" t="s">
        <v>162</v>
      </c>
    </row>
    <row r="272" spans="1:65" s="15" customFormat="1" ht="11.25">
      <c r="B272" s="189"/>
      <c r="D272" s="174" t="s">
        <v>171</v>
      </c>
      <c r="E272" s="190" t="s">
        <v>1</v>
      </c>
      <c r="F272" s="191" t="s">
        <v>176</v>
      </c>
      <c r="H272" s="192">
        <v>115.845</v>
      </c>
      <c r="I272" s="193"/>
      <c r="L272" s="189"/>
      <c r="M272" s="194"/>
      <c r="N272" s="195"/>
      <c r="O272" s="195"/>
      <c r="P272" s="195"/>
      <c r="Q272" s="195"/>
      <c r="R272" s="195"/>
      <c r="S272" s="195"/>
      <c r="T272" s="196"/>
      <c r="AT272" s="190" t="s">
        <v>171</v>
      </c>
      <c r="AU272" s="190" t="s">
        <v>82</v>
      </c>
      <c r="AV272" s="15" t="s">
        <v>169</v>
      </c>
      <c r="AW272" s="15" t="s">
        <v>29</v>
      </c>
      <c r="AX272" s="15" t="s">
        <v>30</v>
      </c>
      <c r="AY272" s="190" t="s">
        <v>162</v>
      </c>
    </row>
    <row r="273" spans="1:65" s="2" customFormat="1" ht="16.5" customHeight="1">
      <c r="A273" s="33"/>
      <c r="B273" s="126"/>
      <c r="C273" s="160" t="s">
        <v>376</v>
      </c>
      <c r="D273" s="160" t="s">
        <v>164</v>
      </c>
      <c r="E273" s="161" t="s">
        <v>377</v>
      </c>
      <c r="F273" s="162" t="s">
        <v>378</v>
      </c>
      <c r="G273" s="163" t="s">
        <v>268</v>
      </c>
      <c r="H273" s="164">
        <v>114.667</v>
      </c>
      <c r="I273" s="165"/>
      <c r="J273" s="166">
        <f>ROUND(I273*H273,2)</f>
        <v>0</v>
      </c>
      <c r="K273" s="162" t="s">
        <v>1</v>
      </c>
      <c r="L273" s="34"/>
      <c r="M273" s="167" t="s">
        <v>1</v>
      </c>
      <c r="N273" s="168" t="s">
        <v>38</v>
      </c>
      <c r="O273" s="59"/>
      <c r="P273" s="169">
        <f>O273*H273</f>
        <v>0</v>
      </c>
      <c r="Q273" s="169">
        <v>0</v>
      </c>
      <c r="R273" s="169">
        <f>Q273*H273</f>
        <v>0</v>
      </c>
      <c r="S273" s="169">
        <v>0</v>
      </c>
      <c r="T273" s="17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1" t="s">
        <v>169</v>
      </c>
      <c r="AT273" s="171" t="s">
        <v>164</v>
      </c>
      <c r="AU273" s="171" t="s">
        <v>82</v>
      </c>
      <c r="AY273" s="18" t="s">
        <v>162</v>
      </c>
      <c r="BE273" s="172">
        <f>IF(N273="základní",J273,0)</f>
        <v>0</v>
      </c>
      <c r="BF273" s="172">
        <f>IF(N273="snížená",J273,0)</f>
        <v>0</v>
      </c>
      <c r="BG273" s="172">
        <f>IF(N273="zákl. přenesená",J273,0)</f>
        <v>0</v>
      </c>
      <c r="BH273" s="172">
        <f>IF(N273="sníž. přenesená",J273,0)</f>
        <v>0</v>
      </c>
      <c r="BI273" s="172">
        <f>IF(N273="nulová",J273,0)</f>
        <v>0</v>
      </c>
      <c r="BJ273" s="18" t="s">
        <v>30</v>
      </c>
      <c r="BK273" s="172">
        <f>ROUND(I273*H273,2)</f>
        <v>0</v>
      </c>
      <c r="BL273" s="18" t="s">
        <v>169</v>
      </c>
      <c r="BM273" s="171" t="s">
        <v>379</v>
      </c>
    </row>
    <row r="274" spans="1:65" s="14" customFormat="1" ht="11.25">
      <c r="B274" s="181"/>
      <c r="D274" s="174" t="s">
        <v>171</v>
      </c>
      <c r="E274" s="182" t="s">
        <v>1</v>
      </c>
      <c r="F274" s="183" t="s">
        <v>364</v>
      </c>
      <c r="H274" s="184">
        <v>114.667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171</v>
      </c>
      <c r="AU274" s="182" t="s">
        <v>82</v>
      </c>
      <c r="AV274" s="14" t="s">
        <v>82</v>
      </c>
      <c r="AW274" s="14" t="s">
        <v>29</v>
      </c>
      <c r="AX274" s="14" t="s">
        <v>73</v>
      </c>
      <c r="AY274" s="182" t="s">
        <v>162</v>
      </c>
    </row>
    <row r="275" spans="1:65" s="15" customFormat="1" ht="11.25">
      <c r="B275" s="189"/>
      <c r="D275" s="174" t="s">
        <v>171</v>
      </c>
      <c r="E275" s="190" t="s">
        <v>1</v>
      </c>
      <c r="F275" s="191" t="s">
        <v>176</v>
      </c>
      <c r="H275" s="192">
        <v>114.667</v>
      </c>
      <c r="I275" s="193"/>
      <c r="L275" s="189"/>
      <c r="M275" s="194"/>
      <c r="N275" s="195"/>
      <c r="O275" s="195"/>
      <c r="P275" s="195"/>
      <c r="Q275" s="195"/>
      <c r="R275" s="195"/>
      <c r="S275" s="195"/>
      <c r="T275" s="196"/>
      <c r="AT275" s="190" t="s">
        <v>171</v>
      </c>
      <c r="AU275" s="190" t="s">
        <v>82</v>
      </c>
      <c r="AV275" s="15" t="s">
        <v>169</v>
      </c>
      <c r="AW275" s="15" t="s">
        <v>29</v>
      </c>
      <c r="AX275" s="15" t="s">
        <v>30</v>
      </c>
      <c r="AY275" s="190" t="s">
        <v>162</v>
      </c>
    </row>
    <row r="276" spans="1:65" s="2" customFormat="1" ht="16.5" customHeight="1">
      <c r="A276" s="33"/>
      <c r="B276" s="126"/>
      <c r="C276" s="160" t="s">
        <v>380</v>
      </c>
      <c r="D276" s="160" t="s">
        <v>164</v>
      </c>
      <c r="E276" s="161" t="s">
        <v>381</v>
      </c>
      <c r="F276" s="162" t="s">
        <v>382</v>
      </c>
      <c r="G276" s="163" t="s">
        <v>268</v>
      </c>
      <c r="H276" s="164">
        <v>538.93700000000001</v>
      </c>
      <c r="I276" s="165"/>
      <c r="J276" s="166">
        <f>ROUND(I276*H276,2)</f>
        <v>0</v>
      </c>
      <c r="K276" s="162" t="s">
        <v>1</v>
      </c>
      <c r="L276" s="34"/>
      <c r="M276" s="167" t="s">
        <v>1</v>
      </c>
      <c r="N276" s="168" t="s">
        <v>38</v>
      </c>
      <c r="O276" s="59"/>
      <c r="P276" s="169">
        <f>O276*H276</f>
        <v>0</v>
      </c>
      <c r="Q276" s="169">
        <v>0</v>
      </c>
      <c r="R276" s="169">
        <f>Q276*H276</f>
        <v>0</v>
      </c>
      <c r="S276" s="169">
        <v>0</v>
      </c>
      <c r="T276" s="17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1" t="s">
        <v>169</v>
      </c>
      <c r="AT276" s="171" t="s">
        <v>164</v>
      </c>
      <c r="AU276" s="171" t="s">
        <v>82</v>
      </c>
      <c r="AY276" s="18" t="s">
        <v>162</v>
      </c>
      <c r="BE276" s="172">
        <f>IF(N276="základní",J276,0)</f>
        <v>0</v>
      </c>
      <c r="BF276" s="172">
        <f>IF(N276="snížená",J276,0)</f>
        <v>0</v>
      </c>
      <c r="BG276" s="172">
        <f>IF(N276="zákl. přenesená",J276,0)</f>
        <v>0</v>
      </c>
      <c r="BH276" s="172">
        <f>IF(N276="sníž. přenesená",J276,0)</f>
        <v>0</v>
      </c>
      <c r="BI276" s="172">
        <f>IF(N276="nulová",J276,0)</f>
        <v>0</v>
      </c>
      <c r="BJ276" s="18" t="s">
        <v>30</v>
      </c>
      <c r="BK276" s="172">
        <f>ROUND(I276*H276,2)</f>
        <v>0</v>
      </c>
      <c r="BL276" s="18" t="s">
        <v>169</v>
      </c>
      <c r="BM276" s="171" t="s">
        <v>383</v>
      </c>
    </row>
    <row r="277" spans="1:65" s="14" customFormat="1" ht="11.25">
      <c r="B277" s="181"/>
      <c r="D277" s="174" t="s">
        <v>171</v>
      </c>
      <c r="E277" s="182" t="s">
        <v>1</v>
      </c>
      <c r="F277" s="183" t="s">
        <v>384</v>
      </c>
      <c r="H277" s="184">
        <v>519.82600000000002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171</v>
      </c>
      <c r="AU277" s="182" t="s">
        <v>82</v>
      </c>
      <c r="AV277" s="14" t="s">
        <v>82</v>
      </c>
      <c r="AW277" s="14" t="s">
        <v>29</v>
      </c>
      <c r="AX277" s="14" t="s">
        <v>73</v>
      </c>
      <c r="AY277" s="182" t="s">
        <v>162</v>
      </c>
    </row>
    <row r="278" spans="1:65" s="14" customFormat="1" ht="11.25">
      <c r="B278" s="181"/>
      <c r="D278" s="174" t="s">
        <v>171</v>
      </c>
      <c r="E278" s="182" t="s">
        <v>1</v>
      </c>
      <c r="F278" s="183" t="s">
        <v>375</v>
      </c>
      <c r="H278" s="184">
        <v>19.111000000000001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171</v>
      </c>
      <c r="AU278" s="182" t="s">
        <v>82</v>
      </c>
      <c r="AV278" s="14" t="s">
        <v>82</v>
      </c>
      <c r="AW278" s="14" t="s">
        <v>29</v>
      </c>
      <c r="AX278" s="14" t="s">
        <v>73</v>
      </c>
      <c r="AY278" s="182" t="s">
        <v>162</v>
      </c>
    </row>
    <row r="279" spans="1:65" s="15" customFormat="1" ht="11.25">
      <c r="B279" s="189"/>
      <c r="D279" s="174" t="s">
        <v>171</v>
      </c>
      <c r="E279" s="190" t="s">
        <v>1</v>
      </c>
      <c r="F279" s="191" t="s">
        <v>176</v>
      </c>
      <c r="H279" s="192">
        <v>538.93700000000001</v>
      </c>
      <c r="I279" s="193"/>
      <c r="L279" s="189"/>
      <c r="M279" s="194"/>
      <c r="N279" s="195"/>
      <c r="O279" s="195"/>
      <c r="P279" s="195"/>
      <c r="Q279" s="195"/>
      <c r="R279" s="195"/>
      <c r="S279" s="195"/>
      <c r="T279" s="196"/>
      <c r="AT279" s="190" t="s">
        <v>171</v>
      </c>
      <c r="AU279" s="190" t="s">
        <v>82</v>
      </c>
      <c r="AV279" s="15" t="s">
        <v>169</v>
      </c>
      <c r="AW279" s="15" t="s">
        <v>29</v>
      </c>
      <c r="AX279" s="15" t="s">
        <v>30</v>
      </c>
      <c r="AY279" s="190" t="s">
        <v>162</v>
      </c>
    </row>
    <row r="280" spans="1:65" s="2" customFormat="1" ht="16.5" customHeight="1">
      <c r="A280" s="33"/>
      <c r="B280" s="126"/>
      <c r="C280" s="160" t="s">
        <v>385</v>
      </c>
      <c r="D280" s="160" t="s">
        <v>164</v>
      </c>
      <c r="E280" s="161" t="s">
        <v>386</v>
      </c>
      <c r="F280" s="162" t="s">
        <v>387</v>
      </c>
      <c r="G280" s="163" t="s">
        <v>268</v>
      </c>
      <c r="H280" s="164">
        <v>473.613</v>
      </c>
      <c r="I280" s="165"/>
      <c r="J280" s="166">
        <f>ROUND(I280*H280,2)</f>
        <v>0</v>
      </c>
      <c r="K280" s="162" t="s">
        <v>168</v>
      </c>
      <c r="L280" s="34"/>
      <c r="M280" s="167" t="s">
        <v>1</v>
      </c>
      <c r="N280" s="168" t="s">
        <v>38</v>
      </c>
      <c r="O280" s="59"/>
      <c r="P280" s="169">
        <f>O280*H280</f>
        <v>0</v>
      </c>
      <c r="Q280" s="169">
        <v>0</v>
      </c>
      <c r="R280" s="169">
        <f>Q280*H280</f>
        <v>0</v>
      </c>
      <c r="S280" s="169">
        <v>0</v>
      </c>
      <c r="T280" s="17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1" t="s">
        <v>169</v>
      </c>
      <c r="AT280" s="171" t="s">
        <v>164</v>
      </c>
      <c r="AU280" s="171" t="s">
        <v>82</v>
      </c>
      <c r="AY280" s="18" t="s">
        <v>162</v>
      </c>
      <c r="BE280" s="172">
        <f>IF(N280="základní",J280,0)</f>
        <v>0</v>
      </c>
      <c r="BF280" s="172">
        <f>IF(N280="snížená",J280,0)</f>
        <v>0</v>
      </c>
      <c r="BG280" s="172">
        <f>IF(N280="zákl. přenesená",J280,0)</f>
        <v>0</v>
      </c>
      <c r="BH280" s="172">
        <f>IF(N280="sníž. přenesená",J280,0)</f>
        <v>0</v>
      </c>
      <c r="BI280" s="172">
        <f>IF(N280="nulová",J280,0)</f>
        <v>0</v>
      </c>
      <c r="BJ280" s="18" t="s">
        <v>30</v>
      </c>
      <c r="BK280" s="172">
        <f>ROUND(I280*H280,2)</f>
        <v>0</v>
      </c>
      <c r="BL280" s="18" t="s">
        <v>169</v>
      </c>
      <c r="BM280" s="171" t="s">
        <v>388</v>
      </c>
    </row>
    <row r="281" spans="1:65" s="14" customFormat="1" ht="11.25">
      <c r="B281" s="181"/>
      <c r="D281" s="174" t="s">
        <v>171</v>
      </c>
      <c r="E281" s="182" t="s">
        <v>1</v>
      </c>
      <c r="F281" s="183" t="s">
        <v>389</v>
      </c>
      <c r="H281" s="184">
        <v>764.44899999999996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171</v>
      </c>
      <c r="AU281" s="182" t="s">
        <v>82</v>
      </c>
      <c r="AV281" s="14" t="s">
        <v>82</v>
      </c>
      <c r="AW281" s="14" t="s">
        <v>29</v>
      </c>
      <c r="AX281" s="14" t="s">
        <v>73</v>
      </c>
      <c r="AY281" s="182" t="s">
        <v>162</v>
      </c>
    </row>
    <row r="282" spans="1:65" s="13" customFormat="1" ht="11.25">
      <c r="B282" s="173"/>
      <c r="D282" s="174" t="s">
        <v>171</v>
      </c>
      <c r="E282" s="175" t="s">
        <v>1</v>
      </c>
      <c r="F282" s="176" t="s">
        <v>390</v>
      </c>
      <c r="H282" s="175" t="s">
        <v>1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5" t="s">
        <v>171</v>
      </c>
      <c r="AU282" s="175" t="s">
        <v>82</v>
      </c>
      <c r="AV282" s="13" t="s">
        <v>30</v>
      </c>
      <c r="AW282" s="13" t="s">
        <v>29</v>
      </c>
      <c r="AX282" s="13" t="s">
        <v>73</v>
      </c>
      <c r="AY282" s="175" t="s">
        <v>162</v>
      </c>
    </row>
    <row r="283" spans="1:65" s="13" customFormat="1" ht="11.25">
      <c r="B283" s="173"/>
      <c r="D283" s="174" t="s">
        <v>171</v>
      </c>
      <c r="E283" s="175" t="s">
        <v>1</v>
      </c>
      <c r="F283" s="176" t="s">
        <v>391</v>
      </c>
      <c r="H283" s="175" t="s">
        <v>1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5" t="s">
        <v>171</v>
      </c>
      <c r="AU283" s="175" t="s">
        <v>82</v>
      </c>
      <c r="AV283" s="13" t="s">
        <v>30</v>
      </c>
      <c r="AW283" s="13" t="s">
        <v>29</v>
      </c>
      <c r="AX283" s="13" t="s">
        <v>73</v>
      </c>
      <c r="AY283" s="175" t="s">
        <v>162</v>
      </c>
    </row>
    <row r="284" spans="1:65" s="14" customFormat="1" ht="11.25">
      <c r="B284" s="181"/>
      <c r="D284" s="174" t="s">
        <v>171</v>
      </c>
      <c r="E284" s="182" t="s">
        <v>1</v>
      </c>
      <c r="F284" s="183" t="s">
        <v>392</v>
      </c>
      <c r="H284" s="184">
        <v>-74.599999999999994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171</v>
      </c>
      <c r="AU284" s="182" t="s">
        <v>82</v>
      </c>
      <c r="AV284" s="14" t="s">
        <v>82</v>
      </c>
      <c r="AW284" s="14" t="s">
        <v>29</v>
      </c>
      <c r="AX284" s="14" t="s">
        <v>73</v>
      </c>
      <c r="AY284" s="182" t="s">
        <v>162</v>
      </c>
    </row>
    <row r="285" spans="1:65" s="14" customFormat="1" ht="11.25">
      <c r="B285" s="181"/>
      <c r="D285" s="174" t="s">
        <v>171</v>
      </c>
      <c r="E285" s="182" t="s">
        <v>1</v>
      </c>
      <c r="F285" s="183" t="s">
        <v>393</v>
      </c>
      <c r="H285" s="184">
        <v>-95.6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2" t="s">
        <v>171</v>
      </c>
      <c r="AU285" s="182" t="s">
        <v>82</v>
      </c>
      <c r="AV285" s="14" t="s">
        <v>82</v>
      </c>
      <c r="AW285" s="14" t="s">
        <v>29</v>
      </c>
      <c r="AX285" s="14" t="s">
        <v>73</v>
      </c>
      <c r="AY285" s="182" t="s">
        <v>162</v>
      </c>
    </row>
    <row r="286" spans="1:65" s="14" customFormat="1" ht="11.25">
      <c r="B286" s="181"/>
      <c r="D286" s="174" t="s">
        <v>171</v>
      </c>
      <c r="E286" s="182" t="s">
        <v>1</v>
      </c>
      <c r="F286" s="183" t="s">
        <v>394</v>
      </c>
      <c r="H286" s="184">
        <v>-64.400999999999996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171</v>
      </c>
      <c r="AU286" s="182" t="s">
        <v>82</v>
      </c>
      <c r="AV286" s="14" t="s">
        <v>82</v>
      </c>
      <c r="AW286" s="14" t="s">
        <v>29</v>
      </c>
      <c r="AX286" s="14" t="s">
        <v>73</v>
      </c>
      <c r="AY286" s="182" t="s">
        <v>162</v>
      </c>
    </row>
    <row r="287" spans="1:65" s="14" customFormat="1" ht="11.25">
      <c r="B287" s="181"/>
      <c r="D287" s="174" t="s">
        <v>171</v>
      </c>
      <c r="E287" s="182" t="s">
        <v>1</v>
      </c>
      <c r="F287" s="183" t="s">
        <v>395</v>
      </c>
      <c r="H287" s="184">
        <v>-1.33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171</v>
      </c>
      <c r="AU287" s="182" t="s">
        <v>82</v>
      </c>
      <c r="AV287" s="14" t="s">
        <v>82</v>
      </c>
      <c r="AW287" s="14" t="s">
        <v>29</v>
      </c>
      <c r="AX287" s="14" t="s">
        <v>73</v>
      </c>
      <c r="AY287" s="182" t="s">
        <v>162</v>
      </c>
    </row>
    <row r="288" spans="1:65" s="13" customFormat="1" ht="11.25">
      <c r="B288" s="173"/>
      <c r="D288" s="174" t="s">
        <v>171</v>
      </c>
      <c r="E288" s="175" t="s">
        <v>1</v>
      </c>
      <c r="F288" s="176" t="s">
        <v>396</v>
      </c>
      <c r="H288" s="175" t="s">
        <v>1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5" t="s">
        <v>171</v>
      </c>
      <c r="AU288" s="175" t="s">
        <v>82</v>
      </c>
      <c r="AV288" s="13" t="s">
        <v>30</v>
      </c>
      <c r="AW288" s="13" t="s">
        <v>29</v>
      </c>
      <c r="AX288" s="13" t="s">
        <v>73</v>
      </c>
      <c r="AY288" s="175" t="s">
        <v>162</v>
      </c>
    </row>
    <row r="289" spans="1:65" s="14" customFormat="1" ht="11.25">
      <c r="B289" s="181"/>
      <c r="D289" s="174" t="s">
        <v>171</v>
      </c>
      <c r="E289" s="182" t="s">
        <v>1</v>
      </c>
      <c r="F289" s="183" t="s">
        <v>397</v>
      </c>
      <c r="H289" s="184">
        <v>5.1849999999999996</v>
      </c>
      <c r="I289" s="185"/>
      <c r="L289" s="181"/>
      <c r="M289" s="186"/>
      <c r="N289" s="187"/>
      <c r="O289" s="187"/>
      <c r="P289" s="187"/>
      <c r="Q289" s="187"/>
      <c r="R289" s="187"/>
      <c r="S289" s="187"/>
      <c r="T289" s="188"/>
      <c r="AT289" s="182" t="s">
        <v>171</v>
      </c>
      <c r="AU289" s="182" t="s">
        <v>82</v>
      </c>
      <c r="AV289" s="14" t="s">
        <v>82</v>
      </c>
      <c r="AW289" s="14" t="s">
        <v>29</v>
      </c>
      <c r="AX289" s="14" t="s">
        <v>73</v>
      </c>
      <c r="AY289" s="182" t="s">
        <v>162</v>
      </c>
    </row>
    <row r="290" spans="1:65" s="13" customFormat="1" ht="11.25">
      <c r="B290" s="173"/>
      <c r="D290" s="174" t="s">
        <v>171</v>
      </c>
      <c r="E290" s="175" t="s">
        <v>1</v>
      </c>
      <c r="F290" s="176" t="s">
        <v>398</v>
      </c>
      <c r="H290" s="175" t="s">
        <v>1</v>
      </c>
      <c r="I290" s="177"/>
      <c r="L290" s="173"/>
      <c r="M290" s="178"/>
      <c r="N290" s="179"/>
      <c r="O290" s="179"/>
      <c r="P290" s="179"/>
      <c r="Q290" s="179"/>
      <c r="R290" s="179"/>
      <c r="S290" s="179"/>
      <c r="T290" s="180"/>
      <c r="AT290" s="175" t="s">
        <v>171</v>
      </c>
      <c r="AU290" s="175" t="s">
        <v>82</v>
      </c>
      <c r="AV290" s="13" t="s">
        <v>30</v>
      </c>
      <c r="AW290" s="13" t="s">
        <v>29</v>
      </c>
      <c r="AX290" s="13" t="s">
        <v>73</v>
      </c>
      <c r="AY290" s="175" t="s">
        <v>162</v>
      </c>
    </row>
    <row r="291" spans="1:65" s="14" customFormat="1" ht="11.25">
      <c r="B291" s="181"/>
      <c r="D291" s="174" t="s">
        <v>171</v>
      </c>
      <c r="E291" s="182" t="s">
        <v>1</v>
      </c>
      <c r="F291" s="183" t="s">
        <v>399</v>
      </c>
      <c r="H291" s="184">
        <v>-2.4249999999999998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171</v>
      </c>
      <c r="AU291" s="182" t="s">
        <v>82</v>
      </c>
      <c r="AV291" s="14" t="s">
        <v>82</v>
      </c>
      <c r="AW291" s="14" t="s">
        <v>29</v>
      </c>
      <c r="AX291" s="14" t="s">
        <v>73</v>
      </c>
      <c r="AY291" s="182" t="s">
        <v>162</v>
      </c>
    </row>
    <row r="292" spans="1:65" s="14" customFormat="1" ht="11.25">
      <c r="B292" s="181"/>
      <c r="D292" s="174" t="s">
        <v>171</v>
      </c>
      <c r="E292" s="182" t="s">
        <v>1</v>
      </c>
      <c r="F292" s="183" t="s">
        <v>400</v>
      </c>
      <c r="H292" s="184">
        <v>-56.012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2" t="s">
        <v>171</v>
      </c>
      <c r="AU292" s="182" t="s">
        <v>82</v>
      </c>
      <c r="AV292" s="14" t="s">
        <v>82</v>
      </c>
      <c r="AW292" s="14" t="s">
        <v>29</v>
      </c>
      <c r="AX292" s="14" t="s">
        <v>73</v>
      </c>
      <c r="AY292" s="182" t="s">
        <v>162</v>
      </c>
    </row>
    <row r="293" spans="1:65" s="14" customFormat="1" ht="11.25">
      <c r="B293" s="181"/>
      <c r="D293" s="174" t="s">
        <v>171</v>
      </c>
      <c r="E293" s="182" t="s">
        <v>1</v>
      </c>
      <c r="F293" s="183" t="s">
        <v>401</v>
      </c>
      <c r="H293" s="184">
        <v>-1.653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171</v>
      </c>
      <c r="AU293" s="182" t="s">
        <v>82</v>
      </c>
      <c r="AV293" s="14" t="s">
        <v>82</v>
      </c>
      <c r="AW293" s="14" t="s">
        <v>29</v>
      </c>
      <c r="AX293" s="14" t="s">
        <v>73</v>
      </c>
      <c r="AY293" s="182" t="s">
        <v>162</v>
      </c>
    </row>
    <row r="294" spans="1:65" s="15" customFormat="1" ht="11.25">
      <c r="B294" s="189"/>
      <c r="D294" s="174" t="s">
        <v>171</v>
      </c>
      <c r="E294" s="190" t="s">
        <v>402</v>
      </c>
      <c r="F294" s="191" t="s">
        <v>176</v>
      </c>
      <c r="H294" s="192">
        <v>473.613</v>
      </c>
      <c r="I294" s="193"/>
      <c r="L294" s="189"/>
      <c r="M294" s="194"/>
      <c r="N294" s="195"/>
      <c r="O294" s="195"/>
      <c r="P294" s="195"/>
      <c r="Q294" s="195"/>
      <c r="R294" s="195"/>
      <c r="S294" s="195"/>
      <c r="T294" s="196"/>
      <c r="AT294" s="190" t="s">
        <v>171</v>
      </c>
      <c r="AU294" s="190" t="s">
        <v>82</v>
      </c>
      <c r="AV294" s="15" t="s">
        <v>169</v>
      </c>
      <c r="AW294" s="15" t="s">
        <v>29</v>
      </c>
      <c r="AX294" s="15" t="s">
        <v>30</v>
      </c>
      <c r="AY294" s="190" t="s">
        <v>162</v>
      </c>
    </row>
    <row r="295" spans="1:65" s="2" customFormat="1" ht="24">
      <c r="A295" s="33"/>
      <c r="B295" s="126"/>
      <c r="C295" s="205" t="s">
        <v>403</v>
      </c>
      <c r="D295" s="205" t="s">
        <v>404</v>
      </c>
      <c r="E295" s="206" t="s">
        <v>405</v>
      </c>
      <c r="F295" s="207" t="s">
        <v>406</v>
      </c>
      <c r="G295" s="208" t="s">
        <v>407</v>
      </c>
      <c r="H295" s="209">
        <v>984.64099999999996</v>
      </c>
      <c r="I295" s="210"/>
      <c r="J295" s="211">
        <f>ROUND(I295*H295,2)</f>
        <v>0</v>
      </c>
      <c r="K295" s="207" t="s">
        <v>1</v>
      </c>
      <c r="L295" s="212"/>
      <c r="M295" s="213" t="s">
        <v>1</v>
      </c>
      <c r="N295" s="214" t="s">
        <v>38</v>
      </c>
      <c r="O295" s="59"/>
      <c r="P295" s="169">
        <f>O295*H295</f>
        <v>0</v>
      </c>
      <c r="Q295" s="169">
        <v>0</v>
      </c>
      <c r="R295" s="169">
        <f>Q295*H295</f>
        <v>0</v>
      </c>
      <c r="S295" s="169">
        <v>0</v>
      </c>
      <c r="T295" s="17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1" t="s">
        <v>209</v>
      </c>
      <c r="AT295" s="171" t="s">
        <v>404</v>
      </c>
      <c r="AU295" s="171" t="s">
        <v>82</v>
      </c>
      <c r="AY295" s="18" t="s">
        <v>162</v>
      </c>
      <c r="BE295" s="172">
        <f>IF(N295="základní",J295,0)</f>
        <v>0</v>
      </c>
      <c r="BF295" s="172">
        <f>IF(N295="snížená",J295,0)</f>
        <v>0</v>
      </c>
      <c r="BG295" s="172">
        <f>IF(N295="zákl. přenesená",J295,0)</f>
        <v>0</v>
      </c>
      <c r="BH295" s="172">
        <f>IF(N295="sníž. přenesená",J295,0)</f>
        <v>0</v>
      </c>
      <c r="BI295" s="172">
        <f>IF(N295="nulová",J295,0)</f>
        <v>0</v>
      </c>
      <c r="BJ295" s="18" t="s">
        <v>30</v>
      </c>
      <c r="BK295" s="172">
        <f>ROUND(I295*H295,2)</f>
        <v>0</v>
      </c>
      <c r="BL295" s="18" t="s">
        <v>169</v>
      </c>
      <c r="BM295" s="171" t="s">
        <v>408</v>
      </c>
    </row>
    <row r="296" spans="1:65" s="14" customFormat="1" ht="11.25">
      <c r="B296" s="181"/>
      <c r="D296" s="174" t="s">
        <v>171</v>
      </c>
      <c r="E296" s="182" t="s">
        <v>1</v>
      </c>
      <c r="F296" s="183" t="s">
        <v>409</v>
      </c>
      <c r="H296" s="184">
        <v>984.64099999999996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171</v>
      </c>
      <c r="AU296" s="182" t="s">
        <v>82</v>
      </c>
      <c r="AV296" s="14" t="s">
        <v>82</v>
      </c>
      <c r="AW296" s="14" t="s">
        <v>29</v>
      </c>
      <c r="AX296" s="14" t="s">
        <v>73</v>
      </c>
      <c r="AY296" s="182" t="s">
        <v>162</v>
      </c>
    </row>
    <row r="297" spans="1:65" s="15" customFormat="1" ht="11.25">
      <c r="B297" s="189"/>
      <c r="D297" s="174" t="s">
        <v>171</v>
      </c>
      <c r="E297" s="190" t="s">
        <v>1</v>
      </c>
      <c r="F297" s="191" t="s">
        <v>176</v>
      </c>
      <c r="H297" s="192">
        <v>984.64099999999996</v>
      </c>
      <c r="I297" s="193"/>
      <c r="L297" s="189"/>
      <c r="M297" s="194"/>
      <c r="N297" s="195"/>
      <c r="O297" s="195"/>
      <c r="P297" s="195"/>
      <c r="Q297" s="195"/>
      <c r="R297" s="195"/>
      <c r="S297" s="195"/>
      <c r="T297" s="196"/>
      <c r="AT297" s="190" t="s">
        <v>171</v>
      </c>
      <c r="AU297" s="190" t="s">
        <v>82</v>
      </c>
      <c r="AV297" s="15" t="s">
        <v>169</v>
      </c>
      <c r="AW297" s="15" t="s">
        <v>29</v>
      </c>
      <c r="AX297" s="15" t="s">
        <v>30</v>
      </c>
      <c r="AY297" s="190" t="s">
        <v>162</v>
      </c>
    </row>
    <row r="298" spans="1:65" s="2" customFormat="1" ht="16.5" customHeight="1">
      <c r="A298" s="33"/>
      <c r="B298" s="126"/>
      <c r="C298" s="160" t="s">
        <v>410</v>
      </c>
      <c r="D298" s="160" t="s">
        <v>164</v>
      </c>
      <c r="E298" s="161" t="s">
        <v>411</v>
      </c>
      <c r="F298" s="162" t="s">
        <v>412</v>
      </c>
      <c r="G298" s="163" t="s">
        <v>268</v>
      </c>
      <c r="H298" s="164">
        <v>166.86</v>
      </c>
      <c r="I298" s="165"/>
      <c r="J298" s="166">
        <f>ROUND(I298*H298,2)</f>
        <v>0</v>
      </c>
      <c r="K298" s="162" t="s">
        <v>168</v>
      </c>
      <c r="L298" s="34"/>
      <c r="M298" s="167" t="s">
        <v>1</v>
      </c>
      <c r="N298" s="168" t="s">
        <v>38</v>
      </c>
      <c r="O298" s="59"/>
      <c r="P298" s="169">
        <f>O298*H298</f>
        <v>0</v>
      </c>
      <c r="Q298" s="169">
        <v>0</v>
      </c>
      <c r="R298" s="169">
        <f>Q298*H298</f>
        <v>0</v>
      </c>
      <c r="S298" s="169">
        <v>0</v>
      </c>
      <c r="T298" s="17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1" t="s">
        <v>169</v>
      </c>
      <c r="AT298" s="171" t="s">
        <v>164</v>
      </c>
      <c r="AU298" s="171" t="s">
        <v>82</v>
      </c>
      <c r="AY298" s="18" t="s">
        <v>162</v>
      </c>
      <c r="BE298" s="172">
        <f>IF(N298="základní",J298,0)</f>
        <v>0</v>
      </c>
      <c r="BF298" s="172">
        <f>IF(N298="snížená",J298,0)</f>
        <v>0</v>
      </c>
      <c r="BG298" s="172">
        <f>IF(N298="zákl. přenesená",J298,0)</f>
        <v>0</v>
      </c>
      <c r="BH298" s="172">
        <f>IF(N298="sníž. přenesená",J298,0)</f>
        <v>0</v>
      </c>
      <c r="BI298" s="172">
        <f>IF(N298="nulová",J298,0)</f>
        <v>0</v>
      </c>
      <c r="BJ298" s="18" t="s">
        <v>30</v>
      </c>
      <c r="BK298" s="172">
        <f>ROUND(I298*H298,2)</f>
        <v>0</v>
      </c>
      <c r="BL298" s="18" t="s">
        <v>169</v>
      </c>
      <c r="BM298" s="171" t="s">
        <v>413</v>
      </c>
    </row>
    <row r="299" spans="1:65" s="13" customFormat="1" ht="11.25">
      <c r="B299" s="173"/>
      <c r="D299" s="174" t="s">
        <v>171</v>
      </c>
      <c r="E299" s="175" t="s">
        <v>1</v>
      </c>
      <c r="F299" s="176" t="s">
        <v>414</v>
      </c>
      <c r="H299" s="175" t="s">
        <v>1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5" t="s">
        <v>171</v>
      </c>
      <c r="AU299" s="175" t="s">
        <v>82</v>
      </c>
      <c r="AV299" s="13" t="s">
        <v>30</v>
      </c>
      <c r="AW299" s="13" t="s">
        <v>29</v>
      </c>
      <c r="AX299" s="13" t="s">
        <v>73</v>
      </c>
      <c r="AY299" s="175" t="s">
        <v>162</v>
      </c>
    </row>
    <row r="300" spans="1:65" s="14" customFormat="1" ht="11.25">
      <c r="B300" s="181"/>
      <c r="D300" s="174" t="s">
        <v>171</v>
      </c>
      <c r="E300" s="182" t="s">
        <v>1</v>
      </c>
      <c r="F300" s="183" t="s">
        <v>415</v>
      </c>
      <c r="H300" s="184">
        <v>73.135999999999996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171</v>
      </c>
      <c r="AU300" s="182" t="s">
        <v>82</v>
      </c>
      <c r="AV300" s="14" t="s">
        <v>82</v>
      </c>
      <c r="AW300" s="14" t="s">
        <v>29</v>
      </c>
      <c r="AX300" s="14" t="s">
        <v>73</v>
      </c>
      <c r="AY300" s="182" t="s">
        <v>162</v>
      </c>
    </row>
    <row r="301" spans="1:65" s="14" customFormat="1" ht="11.25">
      <c r="B301" s="181"/>
      <c r="D301" s="174" t="s">
        <v>171</v>
      </c>
      <c r="E301" s="182" t="s">
        <v>1</v>
      </c>
      <c r="F301" s="183" t="s">
        <v>416</v>
      </c>
      <c r="H301" s="184">
        <v>93.724000000000004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171</v>
      </c>
      <c r="AU301" s="182" t="s">
        <v>82</v>
      </c>
      <c r="AV301" s="14" t="s">
        <v>82</v>
      </c>
      <c r="AW301" s="14" t="s">
        <v>29</v>
      </c>
      <c r="AX301" s="14" t="s">
        <v>73</v>
      </c>
      <c r="AY301" s="182" t="s">
        <v>162</v>
      </c>
    </row>
    <row r="302" spans="1:65" s="15" customFormat="1" ht="11.25">
      <c r="B302" s="189"/>
      <c r="D302" s="174" t="s">
        <v>171</v>
      </c>
      <c r="E302" s="190" t="s">
        <v>417</v>
      </c>
      <c r="F302" s="191" t="s">
        <v>176</v>
      </c>
      <c r="H302" s="192">
        <v>166.86</v>
      </c>
      <c r="I302" s="193"/>
      <c r="L302" s="189"/>
      <c r="M302" s="194"/>
      <c r="N302" s="195"/>
      <c r="O302" s="195"/>
      <c r="P302" s="195"/>
      <c r="Q302" s="195"/>
      <c r="R302" s="195"/>
      <c r="S302" s="195"/>
      <c r="T302" s="196"/>
      <c r="AT302" s="190" t="s">
        <v>171</v>
      </c>
      <c r="AU302" s="190" t="s">
        <v>82</v>
      </c>
      <c r="AV302" s="15" t="s">
        <v>169</v>
      </c>
      <c r="AW302" s="15" t="s">
        <v>29</v>
      </c>
      <c r="AX302" s="15" t="s">
        <v>30</v>
      </c>
      <c r="AY302" s="190" t="s">
        <v>162</v>
      </c>
    </row>
    <row r="303" spans="1:65" s="2" customFormat="1" ht="24">
      <c r="A303" s="33"/>
      <c r="B303" s="126"/>
      <c r="C303" s="205" t="s">
        <v>418</v>
      </c>
      <c r="D303" s="205" t="s">
        <v>404</v>
      </c>
      <c r="E303" s="206" t="s">
        <v>419</v>
      </c>
      <c r="F303" s="207" t="s">
        <v>420</v>
      </c>
      <c r="G303" s="208" t="s">
        <v>407</v>
      </c>
      <c r="H303" s="209">
        <v>346.90199999999999</v>
      </c>
      <c r="I303" s="210"/>
      <c r="J303" s="211">
        <f>ROUND(I303*H303,2)</f>
        <v>0</v>
      </c>
      <c r="K303" s="207" t="s">
        <v>1</v>
      </c>
      <c r="L303" s="212"/>
      <c r="M303" s="213" t="s">
        <v>1</v>
      </c>
      <c r="N303" s="214" t="s">
        <v>38</v>
      </c>
      <c r="O303" s="59"/>
      <c r="P303" s="169">
        <f>O303*H303</f>
        <v>0</v>
      </c>
      <c r="Q303" s="169">
        <v>0</v>
      </c>
      <c r="R303" s="169">
        <f>Q303*H303</f>
        <v>0</v>
      </c>
      <c r="S303" s="169">
        <v>0</v>
      </c>
      <c r="T303" s="17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1" t="s">
        <v>209</v>
      </c>
      <c r="AT303" s="171" t="s">
        <v>404</v>
      </c>
      <c r="AU303" s="171" t="s">
        <v>82</v>
      </c>
      <c r="AY303" s="18" t="s">
        <v>162</v>
      </c>
      <c r="BE303" s="172">
        <f>IF(N303="základní",J303,0)</f>
        <v>0</v>
      </c>
      <c r="BF303" s="172">
        <f>IF(N303="snížená",J303,0)</f>
        <v>0</v>
      </c>
      <c r="BG303" s="172">
        <f>IF(N303="zákl. přenesená",J303,0)</f>
        <v>0</v>
      </c>
      <c r="BH303" s="172">
        <f>IF(N303="sníž. přenesená",J303,0)</f>
        <v>0</v>
      </c>
      <c r="BI303" s="172">
        <f>IF(N303="nulová",J303,0)</f>
        <v>0</v>
      </c>
      <c r="BJ303" s="18" t="s">
        <v>30</v>
      </c>
      <c r="BK303" s="172">
        <f>ROUND(I303*H303,2)</f>
        <v>0</v>
      </c>
      <c r="BL303" s="18" t="s">
        <v>169</v>
      </c>
      <c r="BM303" s="171" t="s">
        <v>421</v>
      </c>
    </row>
    <row r="304" spans="1:65" s="14" customFormat="1" ht="11.25">
      <c r="B304" s="181"/>
      <c r="D304" s="174" t="s">
        <v>171</v>
      </c>
      <c r="E304" s="182" t="s">
        <v>1</v>
      </c>
      <c r="F304" s="183" t="s">
        <v>422</v>
      </c>
      <c r="H304" s="184">
        <v>346.90199999999999</v>
      </c>
      <c r="I304" s="185"/>
      <c r="L304" s="181"/>
      <c r="M304" s="186"/>
      <c r="N304" s="187"/>
      <c r="O304" s="187"/>
      <c r="P304" s="187"/>
      <c r="Q304" s="187"/>
      <c r="R304" s="187"/>
      <c r="S304" s="187"/>
      <c r="T304" s="188"/>
      <c r="AT304" s="182" t="s">
        <v>171</v>
      </c>
      <c r="AU304" s="182" t="s">
        <v>82</v>
      </c>
      <c r="AV304" s="14" t="s">
        <v>82</v>
      </c>
      <c r="AW304" s="14" t="s">
        <v>29</v>
      </c>
      <c r="AX304" s="14" t="s">
        <v>73</v>
      </c>
      <c r="AY304" s="182" t="s">
        <v>162</v>
      </c>
    </row>
    <row r="305" spans="1:65" s="15" customFormat="1" ht="11.25">
      <c r="B305" s="189"/>
      <c r="D305" s="174" t="s">
        <v>171</v>
      </c>
      <c r="E305" s="190" t="s">
        <v>1</v>
      </c>
      <c r="F305" s="191" t="s">
        <v>176</v>
      </c>
      <c r="H305" s="192">
        <v>346.90199999999999</v>
      </c>
      <c r="I305" s="193"/>
      <c r="L305" s="189"/>
      <c r="M305" s="194"/>
      <c r="N305" s="195"/>
      <c r="O305" s="195"/>
      <c r="P305" s="195"/>
      <c r="Q305" s="195"/>
      <c r="R305" s="195"/>
      <c r="S305" s="195"/>
      <c r="T305" s="196"/>
      <c r="AT305" s="190" t="s">
        <v>171</v>
      </c>
      <c r="AU305" s="190" t="s">
        <v>82</v>
      </c>
      <c r="AV305" s="15" t="s">
        <v>169</v>
      </c>
      <c r="AW305" s="15" t="s">
        <v>29</v>
      </c>
      <c r="AX305" s="15" t="s">
        <v>30</v>
      </c>
      <c r="AY305" s="190" t="s">
        <v>162</v>
      </c>
    </row>
    <row r="306" spans="1:65" s="2" customFormat="1" ht="16.5" customHeight="1">
      <c r="A306" s="33"/>
      <c r="B306" s="126"/>
      <c r="C306" s="160" t="s">
        <v>423</v>
      </c>
      <c r="D306" s="160" t="s">
        <v>164</v>
      </c>
      <c r="E306" s="161" t="s">
        <v>424</v>
      </c>
      <c r="F306" s="162" t="s">
        <v>425</v>
      </c>
      <c r="G306" s="163" t="s">
        <v>268</v>
      </c>
      <c r="H306" s="164">
        <v>744.74599999999998</v>
      </c>
      <c r="I306" s="165"/>
      <c r="J306" s="166">
        <f>ROUND(I306*H306,2)</f>
        <v>0</v>
      </c>
      <c r="K306" s="162" t="s">
        <v>168</v>
      </c>
      <c r="L306" s="34"/>
      <c r="M306" s="167" t="s">
        <v>1</v>
      </c>
      <c r="N306" s="168" t="s">
        <v>38</v>
      </c>
      <c r="O306" s="59"/>
      <c r="P306" s="169">
        <f>O306*H306</f>
        <v>0</v>
      </c>
      <c r="Q306" s="169">
        <v>0</v>
      </c>
      <c r="R306" s="169">
        <f>Q306*H306</f>
        <v>0</v>
      </c>
      <c r="S306" s="169">
        <v>0</v>
      </c>
      <c r="T306" s="17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1" t="s">
        <v>169</v>
      </c>
      <c r="AT306" s="171" t="s">
        <v>164</v>
      </c>
      <c r="AU306" s="171" t="s">
        <v>82</v>
      </c>
      <c r="AY306" s="18" t="s">
        <v>162</v>
      </c>
      <c r="BE306" s="172">
        <f>IF(N306="základní",J306,0)</f>
        <v>0</v>
      </c>
      <c r="BF306" s="172">
        <f>IF(N306="snížená",J306,0)</f>
        <v>0</v>
      </c>
      <c r="BG306" s="172">
        <f>IF(N306="zákl. přenesená",J306,0)</f>
        <v>0</v>
      </c>
      <c r="BH306" s="172">
        <f>IF(N306="sníž. přenesená",J306,0)</f>
        <v>0</v>
      </c>
      <c r="BI306" s="172">
        <f>IF(N306="nulová",J306,0)</f>
        <v>0</v>
      </c>
      <c r="BJ306" s="18" t="s">
        <v>30</v>
      </c>
      <c r="BK306" s="172">
        <f>ROUND(I306*H306,2)</f>
        <v>0</v>
      </c>
      <c r="BL306" s="18" t="s">
        <v>169</v>
      </c>
      <c r="BM306" s="171" t="s">
        <v>426</v>
      </c>
    </row>
    <row r="307" spans="1:65" s="14" customFormat="1" ht="11.25">
      <c r="B307" s="181"/>
      <c r="D307" s="174" t="s">
        <v>171</v>
      </c>
      <c r="E307" s="182" t="s">
        <v>1</v>
      </c>
      <c r="F307" s="183" t="s">
        <v>356</v>
      </c>
      <c r="H307" s="184">
        <v>5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2" t="s">
        <v>171</v>
      </c>
      <c r="AU307" s="182" t="s">
        <v>82</v>
      </c>
      <c r="AV307" s="14" t="s">
        <v>82</v>
      </c>
      <c r="AW307" s="14" t="s">
        <v>29</v>
      </c>
      <c r="AX307" s="14" t="s">
        <v>73</v>
      </c>
      <c r="AY307" s="182" t="s">
        <v>162</v>
      </c>
    </row>
    <row r="308" spans="1:65" s="14" customFormat="1" ht="11.25">
      <c r="B308" s="181"/>
      <c r="D308" s="174" t="s">
        <v>171</v>
      </c>
      <c r="E308" s="182" t="s">
        <v>1</v>
      </c>
      <c r="F308" s="183" t="s">
        <v>427</v>
      </c>
      <c r="H308" s="184">
        <v>547.02300000000002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171</v>
      </c>
      <c r="AU308" s="182" t="s">
        <v>82</v>
      </c>
      <c r="AV308" s="14" t="s">
        <v>82</v>
      </c>
      <c r="AW308" s="14" t="s">
        <v>29</v>
      </c>
      <c r="AX308" s="14" t="s">
        <v>73</v>
      </c>
      <c r="AY308" s="182" t="s">
        <v>162</v>
      </c>
    </row>
    <row r="309" spans="1:65" s="14" customFormat="1" ht="11.25">
      <c r="B309" s="181"/>
      <c r="D309" s="174" t="s">
        <v>171</v>
      </c>
      <c r="E309" s="182" t="s">
        <v>1</v>
      </c>
      <c r="F309" s="183" t="s">
        <v>428</v>
      </c>
      <c r="H309" s="184">
        <v>192.72300000000001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171</v>
      </c>
      <c r="AU309" s="182" t="s">
        <v>82</v>
      </c>
      <c r="AV309" s="14" t="s">
        <v>82</v>
      </c>
      <c r="AW309" s="14" t="s">
        <v>29</v>
      </c>
      <c r="AX309" s="14" t="s">
        <v>73</v>
      </c>
      <c r="AY309" s="182" t="s">
        <v>162</v>
      </c>
    </row>
    <row r="310" spans="1:65" s="15" customFormat="1" ht="11.25">
      <c r="B310" s="189"/>
      <c r="D310" s="174" t="s">
        <v>171</v>
      </c>
      <c r="E310" s="190" t="s">
        <v>1</v>
      </c>
      <c r="F310" s="191" t="s">
        <v>176</v>
      </c>
      <c r="H310" s="192">
        <v>744.74599999999998</v>
      </c>
      <c r="I310" s="193"/>
      <c r="L310" s="189"/>
      <c r="M310" s="194"/>
      <c r="N310" s="195"/>
      <c r="O310" s="195"/>
      <c r="P310" s="195"/>
      <c r="Q310" s="195"/>
      <c r="R310" s="195"/>
      <c r="S310" s="195"/>
      <c r="T310" s="196"/>
      <c r="AT310" s="190" t="s">
        <v>171</v>
      </c>
      <c r="AU310" s="190" t="s">
        <v>82</v>
      </c>
      <c r="AV310" s="15" t="s">
        <v>169</v>
      </c>
      <c r="AW310" s="15" t="s">
        <v>29</v>
      </c>
      <c r="AX310" s="15" t="s">
        <v>30</v>
      </c>
      <c r="AY310" s="190" t="s">
        <v>162</v>
      </c>
    </row>
    <row r="311" spans="1:65" s="2" customFormat="1" ht="16.5" customHeight="1">
      <c r="A311" s="33"/>
      <c r="B311" s="126"/>
      <c r="C311" s="160" t="s">
        <v>429</v>
      </c>
      <c r="D311" s="160" t="s">
        <v>164</v>
      </c>
      <c r="E311" s="161" t="s">
        <v>430</v>
      </c>
      <c r="F311" s="162" t="s">
        <v>431</v>
      </c>
      <c r="G311" s="163" t="s">
        <v>268</v>
      </c>
      <c r="H311" s="164">
        <v>744.74599999999998</v>
      </c>
      <c r="I311" s="165"/>
      <c r="J311" s="166">
        <f>ROUND(I311*H311,2)</f>
        <v>0</v>
      </c>
      <c r="K311" s="162" t="s">
        <v>168</v>
      </c>
      <c r="L311" s="34"/>
      <c r="M311" s="167" t="s">
        <v>1</v>
      </c>
      <c r="N311" s="168" t="s">
        <v>38</v>
      </c>
      <c r="O311" s="59"/>
      <c r="P311" s="169">
        <f>O311*H311</f>
        <v>0</v>
      </c>
      <c r="Q311" s="169">
        <v>0</v>
      </c>
      <c r="R311" s="169">
        <f>Q311*H311</f>
        <v>0</v>
      </c>
      <c r="S311" s="169">
        <v>0</v>
      </c>
      <c r="T311" s="17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1" t="s">
        <v>169</v>
      </c>
      <c r="AT311" s="171" t="s">
        <v>164</v>
      </c>
      <c r="AU311" s="171" t="s">
        <v>82</v>
      </c>
      <c r="AY311" s="18" t="s">
        <v>162</v>
      </c>
      <c r="BE311" s="172">
        <f>IF(N311="základní",J311,0)</f>
        <v>0</v>
      </c>
      <c r="BF311" s="172">
        <f>IF(N311="snížená",J311,0)</f>
        <v>0</v>
      </c>
      <c r="BG311" s="172">
        <f>IF(N311="zákl. přenesená",J311,0)</f>
        <v>0</v>
      </c>
      <c r="BH311" s="172">
        <f>IF(N311="sníž. přenesená",J311,0)</f>
        <v>0</v>
      </c>
      <c r="BI311" s="172">
        <f>IF(N311="nulová",J311,0)</f>
        <v>0</v>
      </c>
      <c r="BJ311" s="18" t="s">
        <v>30</v>
      </c>
      <c r="BK311" s="172">
        <f>ROUND(I311*H311,2)</f>
        <v>0</v>
      </c>
      <c r="BL311" s="18" t="s">
        <v>169</v>
      </c>
      <c r="BM311" s="171" t="s">
        <v>432</v>
      </c>
    </row>
    <row r="312" spans="1:65" s="14" customFormat="1" ht="11.25">
      <c r="B312" s="181"/>
      <c r="D312" s="174" t="s">
        <v>171</v>
      </c>
      <c r="E312" s="182" t="s">
        <v>1</v>
      </c>
      <c r="F312" s="183" t="s">
        <v>433</v>
      </c>
      <c r="H312" s="184">
        <v>744.74599999999998</v>
      </c>
      <c r="I312" s="185"/>
      <c r="L312" s="181"/>
      <c r="M312" s="186"/>
      <c r="N312" s="187"/>
      <c r="O312" s="187"/>
      <c r="P312" s="187"/>
      <c r="Q312" s="187"/>
      <c r="R312" s="187"/>
      <c r="S312" s="187"/>
      <c r="T312" s="188"/>
      <c r="AT312" s="182" t="s">
        <v>171</v>
      </c>
      <c r="AU312" s="182" t="s">
        <v>82</v>
      </c>
      <c r="AV312" s="14" t="s">
        <v>82</v>
      </c>
      <c r="AW312" s="14" t="s">
        <v>29</v>
      </c>
      <c r="AX312" s="14" t="s">
        <v>30</v>
      </c>
      <c r="AY312" s="182" t="s">
        <v>162</v>
      </c>
    </row>
    <row r="313" spans="1:65" s="2" customFormat="1" ht="16.5" customHeight="1">
      <c r="A313" s="33"/>
      <c r="B313" s="126"/>
      <c r="C313" s="160" t="s">
        <v>434</v>
      </c>
      <c r="D313" s="160" t="s">
        <v>164</v>
      </c>
      <c r="E313" s="161" t="s">
        <v>435</v>
      </c>
      <c r="F313" s="162" t="s">
        <v>436</v>
      </c>
      <c r="G313" s="163" t="s">
        <v>167</v>
      </c>
      <c r="H313" s="164">
        <v>309.24</v>
      </c>
      <c r="I313" s="165"/>
      <c r="J313" s="166">
        <f>ROUND(I313*H313,2)</f>
        <v>0</v>
      </c>
      <c r="K313" s="162" t="s">
        <v>1</v>
      </c>
      <c r="L313" s="34"/>
      <c r="M313" s="167" t="s">
        <v>1</v>
      </c>
      <c r="N313" s="168" t="s">
        <v>38</v>
      </c>
      <c r="O313" s="59"/>
      <c r="P313" s="169">
        <f>O313*H313</f>
        <v>0</v>
      </c>
      <c r="Q313" s="169">
        <v>0</v>
      </c>
      <c r="R313" s="169">
        <f>Q313*H313</f>
        <v>0</v>
      </c>
      <c r="S313" s="169">
        <v>0</v>
      </c>
      <c r="T313" s="17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1" t="s">
        <v>169</v>
      </c>
      <c r="AT313" s="171" t="s">
        <v>164</v>
      </c>
      <c r="AU313" s="171" t="s">
        <v>82</v>
      </c>
      <c r="AY313" s="18" t="s">
        <v>162</v>
      </c>
      <c r="BE313" s="172">
        <f>IF(N313="základní",J313,0)</f>
        <v>0</v>
      </c>
      <c r="BF313" s="172">
        <f>IF(N313="snížená",J313,0)</f>
        <v>0</v>
      </c>
      <c r="BG313" s="172">
        <f>IF(N313="zákl. přenesená",J313,0)</f>
        <v>0</v>
      </c>
      <c r="BH313" s="172">
        <f>IF(N313="sníž. přenesená",J313,0)</f>
        <v>0</v>
      </c>
      <c r="BI313" s="172">
        <f>IF(N313="nulová",J313,0)</f>
        <v>0</v>
      </c>
      <c r="BJ313" s="18" t="s">
        <v>30</v>
      </c>
      <c r="BK313" s="172">
        <f>ROUND(I313*H313,2)</f>
        <v>0</v>
      </c>
      <c r="BL313" s="18" t="s">
        <v>169</v>
      </c>
      <c r="BM313" s="171" t="s">
        <v>437</v>
      </c>
    </row>
    <row r="314" spans="1:65" s="13" customFormat="1" ht="11.25">
      <c r="B314" s="173"/>
      <c r="D314" s="174" t="s">
        <v>171</v>
      </c>
      <c r="E314" s="175" t="s">
        <v>1</v>
      </c>
      <c r="F314" s="176" t="s">
        <v>438</v>
      </c>
      <c r="H314" s="175" t="s">
        <v>1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5" t="s">
        <v>171</v>
      </c>
      <c r="AU314" s="175" t="s">
        <v>82</v>
      </c>
      <c r="AV314" s="13" t="s">
        <v>30</v>
      </c>
      <c r="AW314" s="13" t="s">
        <v>29</v>
      </c>
      <c r="AX314" s="13" t="s">
        <v>73</v>
      </c>
      <c r="AY314" s="175" t="s">
        <v>162</v>
      </c>
    </row>
    <row r="315" spans="1:65" s="14" customFormat="1" ht="11.25">
      <c r="B315" s="181"/>
      <c r="D315" s="174" t="s">
        <v>171</v>
      </c>
      <c r="E315" s="182" t="s">
        <v>1</v>
      </c>
      <c r="F315" s="183" t="s">
        <v>439</v>
      </c>
      <c r="H315" s="184">
        <v>259.24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171</v>
      </c>
      <c r="AU315" s="182" t="s">
        <v>82</v>
      </c>
      <c r="AV315" s="14" t="s">
        <v>82</v>
      </c>
      <c r="AW315" s="14" t="s">
        <v>29</v>
      </c>
      <c r="AX315" s="14" t="s">
        <v>73</v>
      </c>
      <c r="AY315" s="182" t="s">
        <v>162</v>
      </c>
    </row>
    <row r="316" spans="1:65" s="16" customFormat="1" ht="11.25">
      <c r="B316" s="197"/>
      <c r="D316" s="174" t="s">
        <v>171</v>
      </c>
      <c r="E316" s="198" t="s">
        <v>1</v>
      </c>
      <c r="F316" s="199" t="s">
        <v>190</v>
      </c>
      <c r="H316" s="200">
        <v>259.24</v>
      </c>
      <c r="I316" s="201"/>
      <c r="L316" s="197"/>
      <c r="M316" s="202"/>
      <c r="N316" s="203"/>
      <c r="O316" s="203"/>
      <c r="P316" s="203"/>
      <c r="Q316" s="203"/>
      <c r="R316" s="203"/>
      <c r="S316" s="203"/>
      <c r="T316" s="204"/>
      <c r="AT316" s="198" t="s">
        <v>171</v>
      </c>
      <c r="AU316" s="198" t="s">
        <v>82</v>
      </c>
      <c r="AV316" s="16" t="s">
        <v>182</v>
      </c>
      <c r="AW316" s="16" t="s">
        <v>29</v>
      </c>
      <c r="AX316" s="16" t="s">
        <v>73</v>
      </c>
      <c r="AY316" s="198" t="s">
        <v>162</v>
      </c>
    </row>
    <row r="317" spans="1:65" s="13" customFormat="1" ht="11.25">
      <c r="B317" s="173"/>
      <c r="D317" s="174" t="s">
        <v>171</v>
      </c>
      <c r="E317" s="175" t="s">
        <v>1</v>
      </c>
      <c r="F317" s="176" t="s">
        <v>440</v>
      </c>
      <c r="H317" s="175" t="s">
        <v>1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5" t="s">
        <v>171</v>
      </c>
      <c r="AU317" s="175" t="s">
        <v>82</v>
      </c>
      <c r="AV317" s="13" t="s">
        <v>30</v>
      </c>
      <c r="AW317" s="13" t="s">
        <v>29</v>
      </c>
      <c r="AX317" s="13" t="s">
        <v>73</v>
      </c>
      <c r="AY317" s="175" t="s">
        <v>162</v>
      </c>
    </row>
    <row r="318" spans="1:65" s="14" customFormat="1" ht="11.25">
      <c r="B318" s="181"/>
      <c r="D318" s="174" t="s">
        <v>171</v>
      </c>
      <c r="E318" s="182" t="s">
        <v>1</v>
      </c>
      <c r="F318" s="183" t="s">
        <v>441</v>
      </c>
      <c r="H318" s="184">
        <v>16.53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171</v>
      </c>
      <c r="AU318" s="182" t="s">
        <v>82</v>
      </c>
      <c r="AV318" s="14" t="s">
        <v>82</v>
      </c>
      <c r="AW318" s="14" t="s">
        <v>29</v>
      </c>
      <c r="AX318" s="14" t="s">
        <v>73</v>
      </c>
      <c r="AY318" s="182" t="s">
        <v>162</v>
      </c>
    </row>
    <row r="319" spans="1:65" s="14" customFormat="1" ht="11.25">
      <c r="B319" s="181"/>
      <c r="D319" s="174" t="s">
        <v>171</v>
      </c>
      <c r="E319" s="182" t="s">
        <v>1</v>
      </c>
      <c r="F319" s="183" t="s">
        <v>442</v>
      </c>
      <c r="H319" s="184">
        <v>33.47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171</v>
      </c>
      <c r="AU319" s="182" t="s">
        <v>82</v>
      </c>
      <c r="AV319" s="14" t="s">
        <v>82</v>
      </c>
      <c r="AW319" s="14" t="s">
        <v>29</v>
      </c>
      <c r="AX319" s="14" t="s">
        <v>73</v>
      </c>
      <c r="AY319" s="182" t="s">
        <v>162</v>
      </c>
    </row>
    <row r="320" spans="1:65" s="16" customFormat="1" ht="11.25">
      <c r="B320" s="197"/>
      <c r="D320" s="174" t="s">
        <v>171</v>
      </c>
      <c r="E320" s="198" t="s">
        <v>1</v>
      </c>
      <c r="F320" s="199" t="s">
        <v>190</v>
      </c>
      <c r="H320" s="200">
        <v>50</v>
      </c>
      <c r="I320" s="201"/>
      <c r="L320" s="197"/>
      <c r="M320" s="202"/>
      <c r="N320" s="203"/>
      <c r="O320" s="203"/>
      <c r="P320" s="203"/>
      <c r="Q320" s="203"/>
      <c r="R320" s="203"/>
      <c r="S320" s="203"/>
      <c r="T320" s="204"/>
      <c r="AT320" s="198" t="s">
        <v>171</v>
      </c>
      <c r="AU320" s="198" t="s">
        <v>82</v>
      </c>
      <c r="AV320" s="16" t="s">
        <v>182</v>
      </c>
      <c r="AW320" s="16" t="s">
        <v>29</v>
      </c>
      <c r="AX320" s="16" t="s">
        <v>73</v>
      </c>
      <c r="AY320" s="198" t="s">
        <v>162</v>
      </c>
    </row>
    <row r="321" spans="1:65" s="15" customFormat="1" ht="11.25">
      <c r="B321" s="189"/>
      <c r="D321" s="174" t="s">
        <v>171</v>
      </c>
      <c r="E321" s="190" t="s">
        <v>1</v>
      </c>
      <c r="F321" s="191" t="s">
        <v>176</v>
      </c>
      <c r="H321" s="192">
        <v>309.24</v>
      </c>
      <c r="I321" s="193"/>
      <c r="L321" s="189"/>
      <c r="M321" s="194"/>
      <c r="N321" s="195"/>
      <c r="O321" s="195"/>
      <c r="P321" s="195"/>
      <c r="Q321" s="195"/>
      <c r="R321" s="195"/>
      <c r="S321" s="195"/>
      <c r="T321" s="196"/>
      <c r="AT321" s="190" t="s">
        <v>171</v>
      </c>
      <c r="AU321" s="190" t="s">
        <v>82</v>
      </c>
      <c r="AV321" s="15" t="s">
        <v>169</v>
      </c>
      <c r="AW321" s="15" t="s">
        <v>29</v>
      </c>
      <c r="AX321" s="15" t="s">
        <v>30</v>
      </c>
      <c r="AY321" s="190" t="s">
        <v>162</v>
      </c>
    </row>
    <row r="322" spans="1:65" s="2" customFormat="1" ht="16.5" customHeight="1">
      <c r="A322" s="33"/>
      <c r="B322" s="126"/>
      <c r="C322" s="160" t="s">
        <v>443</v>
      </c>
      <c r="D322" s="160" t="s">
        <v>164</v>
      </c>
      <c r="E322" s="161" t="s">
        <v>444</v>
      </c>
      <c r="F322" s="162" t="s">
        <v>445</v>
      </c>
      <c r="G322" s="163" t="s">
        <v>167</v>
      </c>
      <c r="H322" s="164">
        <v>50</v>
      </c>
      <c r="I322" s="165"/>
      <c r="J322" s="166">
        <f>ROUND(I322*H322,2)</f>
        <v>0</v>
      </c>
      <c r="K322" s="162" t="s">
        <v>168</v>
      </c>
      <c r="L322" s="34"/>
      <c r="M322" s="167" t="s">
        <v>1</v>
      </c>
      <c r="N322" s="168" t="s">
        <v>38</v>
      </c>
      <c r="O322" s="59"/>
      <c r="P322" s="169">
        <f>O322*H322</f>
        <v>0</v>
      </c>
      <c r="Q322" s="169">
        <v>0</v>
      </c>
      <c r="R322" s="169">
        <f>Q322*H322</f>
        <v>0</v>
      </c>
      <c r="S322" s="169">
        <v>0</v>
      </c>
      <c r="T322" s="17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1" t="s">
        <v>169</v>
      </c>
      <c r="AT322" s="171" t="s">
        <v>164</v>
      </c>
      <c r="AU322" s="171" t="s">
        <v>82</v>
      </c>
      <c r="AY322" s="18" t="s">
        <v>162</v>
      </c>
      <c r="BE322" s="172">
        <f>IF(N322="základní",J322,0)</f>
        <v>0</v>
      </c>
      <c r="BF322" s="172">
        <f>IF(N322="snížená",J322,0)</f>
        <v>0</v>
      </c>
      <c r="BG322" s="172">
        <f>IF(N322="zákl. přenesená",J322,0)</f>
        <v>0</v>
      </c>
      <c r="BH322" s="172">
        <f>IF(N322="sníž. přenesená",J322,0)</f>
        <v>0</v>
      </c>
      <c r="BI322" s="172">
        <f>IF(N322="nulová",J322,0)</f>
        <v>0</v>
      </c>
      <c r="BJ322" s="18" t="s">
        <v>30</v>
      </c>
      <c r="BK322" s="172">
        <f>ROUND(I322*H322,2)</f>
        <v>0</v>
      </c>
      <c r="BL322" s="18" t="s">
        <v>169</v>
      </c>
      <c r="BM322" s="171" t="s">
        <v>446</v>
      </c>
    </row>
    <row r="323" spans="1:65" s="14" customFormat="1" ht="11.25">
      <c r="B323" s="181"/>
      <c r="D323" s="174" t="s">
        <v>171</v>
      </c>
      <c r="E323" s="182" t="s">
        <v>1</v>
      </c>
      <c r="F323" s="183" t="s">
        <v>130</v>
      </c>
      <c r="H323" s="184">
        <v>50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2" t="s">
        <v>171</v>
      </c>
      <c r="AU323" s="182" t="s">
        <v>82</v>
      </c>
      <c r="AV323" s="14" t="s">
        <v>82</v>
      </c>
      <c r="AW323" s="14" t="s">
        <v>29</v>
      </c>
      <c r="AX323" s="14" t="s">
        <v>30</v>
      </c>
      <c r="AY323" s="182" t="s">
        <v>162</v>
      </c>
    </row>
    <row r="324" spans="1:65" s="2" customFormat="1" ht="16.5" customHeight="1">
      <c r="A324" s="33"/>
      <c r="B324" s="126"/>
      <c r="C324" s="205" t="s">
        <v>447</v>
      </c>
      <c r="D324" s="205" t="s">
        <v>404</v>
      </c>
      <c r="E324" s="206" t="s">
        <v>448</v>
      </c>
      <c r="F324" s="207" t="s">
        <v>449</v>
      </c>
      <c r="G324" s="208" t="s">
        <v>407</v>
      </c>
      <c r="H324" s="209">
        <v>8</v>
      </c>
      <c r="I324" s="210"/>
      <c r="J324" s="211">
        <f>ROUND(I324*H324,2)</f>
        <v>0</v>
      </c>
      <c r="K324" s="207" t="s">
        <v>168</v>
      </c>
      <c r="L324" s="212"/>
      <c r="M324" s="213" t="s">
        <v>1</v>
      </c>
      <c r="N324" s="214" t="s">
        <v>38</v>
      </c>
      <c r="O324" s="59"/>
      <c r="P324" s="169">
        <f>O324*H324</f>
        <v>0</v>
      </c>
      <c r="Q324" s="169">
        <v>0</v>
      </c>
      <c r="R324" s="169">
        <f>Q324*H324</f>
        <v>0</v>
      </c>
      <c r="S324" s="169">
        <v>0</v>
      </c>
      <c r="T324" s="17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1" t="s">
        <v>209</v>
      </c>
      <c r="AT324" s="171" t="s">
        <v>404</v>
      </c>
      <c r="AU324" s="171" t="s">
        <v>82</v>
      </c>
      <c r="AY324" s="18" t="s">
        <v>162</v>
      </c>
      <c r="BE324" s="172">
        <f>IF(N324="základní",J324,0)</f>
        <v>0</v>
      </c>
      <c r="BF324" s="172">
        <f>IF(N324="snížená",J324,0)</f>
        <v>0</v>
      </c>
      <c r="BG324" s="172">
        <f>IF(N324="zákl. přenesená",J324,0)</f>
        <v>0</v>
      </c>
      <c r="BH324" s="172">
        <f>IF(N324="sníž. přenesená",J324,0)</f>
        <v>0</v>
      </c>
      <c r="BI324" s="172">
        <f>IF(N324="nulová",J324,0)</f>
        <v>0</v>
      </c>
      <c r="BJ324" s="18" t="s">
        <v>30</v>
      </c>
      <c r="BK324" s="172">
        <f>ROUND(I324*H324,2)</f>
        <v>0</v>
      </c>
      <c r="BL324" s="18" t="s">
        <v>169</v>
      </c>
      <c r="BM324" s="171" t="s">
        <v>450</v>
      </c>
    </row>
    <row r="325" spans="1:65" s="14" customFormat="1" ht="11.25">
      <c r="B325" s="181"/>
      <c r="D325" s="174" t="s">
        <v>171</v>
      </c>
      <c r="E325" s="182" t="s">
        <v>1</v>
      </c>
      <c r="F325" s="183" t="s">
        <v>451</v>
      </c>
      <c r="H325" s="184">
        <v>8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171</v>
      </c>
      <c r="AU325" s="182" t="s">
        <v>82</v>
      </c>
      <c r="AV325" s="14" t="s">
        <v>82</v>
      </c>
      <c r="AW325" s="14" t="s">
        <v>29</v>
      </c>
      <c r="AX325" s="14" t="s">
        <v>73</v>
      </c>
      <c r="AY325" s="182" t="s">
        <v>162</v>
      </c>
    </row>
    <row r="326" spans="1:65" s="15" customFormat="1" ht="11.25">
      <c r="B326" s="189"/>
      <c r="D326" s="174" t="s">
        <v>171</v>
      </c>
      <c r="E326" s="190" t="s">
        <v>1</v>
      </c>
      <c r="F326" s="191" t="s">
        <v>176</v>
      </c>
      <c r="H326" s="192">
        <v>8</v>
      </c>
      <c r="I326" s="193"/>
      <c r="L326" s="189"/>
      <c r="M326" s="194"/>
      <c r="N326" s="195"/>
      <c r="O326" s="195"/>
      <c r="P326" s="195"/>
      <c r="Q326" s="195"/>
      <c r="R326" s="195"/>
      <c r="S326" s="195"/>
      <c r="T326" s="196"/>
      <c r="AT326" s="190" t="s">
        <v>171</v>
      </c>
      <c r="AU326" s="190" t="s">
        <v>82</v>
      </c>
      <c r="AV326" s="15" t="s">
        <v>169</v>
      </c>
      <c r="AW326" s="15" t="s">
        <v>29</v>
      </c>
      <c r="AX326" s="15" t="s">
        <v>30</v>
      </c>
      <c r="AY326" s="190" t="s">
        <v>162</v>
      </c>
    </row>
    <row r="327" spans="1:65" s="2" customFormat="1" ht="16.5" customHeight="1">
      <c r="A327" s="33"/>
      <c r="B327" s="126"/>
      <c r="C327" s="160" t="s">
        <v>452</v>
      </c>
      <c r="D327" s="160" t="s">
        <v>164</v>
      </c>
      <c r="E327" s="161" t="s">
        <v>453</v>
      </c>
      <c r="F327" s="162" t="s">
        <v>454</v>
      </c>
      <c r="G327" s="163" t="s">
        <v>167</v>
      </c>
      <c r="H327" s="164">
        <v>50</v>
      </c>
      <c r="I327" s="165"/>
      <c r="J327" s="166">
        <f>ROUND(I327*H327,2)</f>
        <v>0</v>
      </c>
      <c r="K327" s="162" t="s">
        <v>168</v>
      </c>
      <c r="L327" s="34"/>
      <c r="M327" s="167" t="s">
        <v>1</v>
      </c>
      <c r="N327" s="168" t="s">
        <v>38</v>
      </c>
      <c r="O327" s="59"/>
      <c r="P327" s="169">
        <f>O327*H327</f>
        <v>0</v>
      </c>
      <c r="Q327" s="169">
        <v>0</v>
      </c>
      <c r="R327" s="169">
        <f>Q327*H327</f>
        <v>0</v>
      </c>
      <c r="S327" s="169">
        <v>0</v>
      </c>
      <c r="T327" s="17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1" t="s">
        <v>169</v>
      </c>
      <c r="AT327" s="171" t="s">
        <v>164</v>
      </c>
      <c r="AU327" s="171" t="s">
        <v>82</v>
      </c>
      <c r="AY327" s="18" t="s">
        <v>162</v>
      </c>
      <c r="BE327" s="172">
        <f>IF(N327="základní",J327,0)</f>
        <v>0</v>
      </c>
      <c r="BF327" s="172">
        <f>IF(N327="snížená",J327,0)</f>
        <v>0</v>
      </c>
      <c r="BG327" s="172">
        <f>IF(N327="zákl. přenesená",J327,0)</f>
        <v>0</v>
      </c>
      <c r="BH327" s="172">
        <f>IF(N327="sníž. přenesená",J327,0)</f>
        <v>0</v>
      </c>
      <c r="BI327" s="172">
        <f>IF(N327="nulová",J327,0)</f>
        <v>0</v>
      </c>
      <c r="BJ327" s="18" t="s">
        <v>30</v>
      </c>
      <c r="BK327" s="172">
        <f>ROUND(I327*H327,2)</f>
        <v>0</v>
      </c>
      <c r="BL327" s="18" t="s">
        <v>169</v>
      </c>
      <c r="BM327" s="171" t="s">
        <v>455</v>
      </c>
    </row>
    <row r="328" spans="1:65" s="14" customFormat="1" ht="11.25">
      <c r="B328" s="181"/>
      <c r="D328" s="174" t="s">
        <v>171</v>
      </c>
      <c r="E328" s="182" t="s">
        <v>1</v>
      </c>
      <c r="F328" s="183" t="s">
        <v>130</v>
      </c>
      <c r="H328" s="184">
        <v>50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171</v>
      </c>
      <c r="AU328" s="182" t="s">
        <v>82</v>
      </c>
      <c r="AV328" s="14" t="s">
        <v>82</v>
      </c>
      <c r="AW328" s="14" t="s">
        <v>29</v>
      </c>
      <c r="AX328" s="14" t="s">
        <v>30</v>
      </c>
      <c r="AY328" s="182" t="s">
        <v>162</v>
      </c>
    </row>
    <row r="329" spans="1:65" s="2" customFormat="1" ht="16.5" customHeight="1">
      <c r="A329" s="33"/>
      <c r="B329" s="126"/>
      <c r="C329" s="205" t="s">
        <v>456</v>
      </c>
      <c r="D329" s="205" t="s">
        <v>404</v>
      </c>
      <c r="E329" s="206" t="s">
        <v>457</v>
      </c>
      <c r="F329" s="207" t="s">
        <v>458</v>
      </c>
      <c r="G329" s="208" t="s">
        <v>459</v>
      </c>
      <c r="H329" s="209">
        <v>1.575</v>
      </c>
      <c r="I329" s="210"/>
      <c r="J329" s="211">
        <f>ROUND(I329*H329,2)</f>
        <v>0</v>
      </c>
      <c r="K329" s="207" t="s">
        <v>168</v>
      </c>
      <c r="L329" s="212"/>
      <c r="M329" s="213" t="s">
        <v>1</v>
      </c>
      <c r="N329" s="214" t="s">
        <v>38</v>
      </c>
      <c r="O329" s="59"/>
      <c r="P329" s="169">
        <f>O329*H329</f>
        <v>0</v>
      </c>
      <c r="Q329" s="169">
        <v>1E-3</v>
      </c>
      <c r="R329" s="169">
        <f>Q329*H329</f>
        <v>1.575E-3</v>
      </c>
      <c r="S329" s="169">
        <v>0</v>
      </c>
      <c r="T329" s="17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1" t="s">
        <v>209</v>
      </c>
      <c r="AT329" s="171" t="s">
        <v>404</v>
      </c>
      <c r="AU329" s="171" t="s">
        <v>82</v>
      </c>
      <c r="AY329" s="18" t="s">
        <v>162</v>
      </c>
      <c r="BE329" s="172">
        <f>IF(N329="základní",J329,0)</f>
        <v>0</v>
      </c>
      <c r="BF329" s="172">
        <f>IF(N329="snížená",J329,0)</f>
        <v>0</v>
      </c>
      <c r="BG329" s="172">
        <f>IF(N329="zákl. přenesená",J329,0)</f>
        <v>0</v>
      </c>
      <c r="BH329" s="172">
        <f>IF(N329="sníž. přenesená",J329,0)</f>
        <v>0</v>
      </c>
      <c r="BI329" s="172">
        <f>IF(N329="nulová",J329,0)</f>
        <v>0</v>
      </c>
      <c r="BJ329" s="18" t="s">
        <v>30</v>
      </c>
      <c r="BK329" s="172">
        <f>ROUND(I329*H329,2)</f>
        <v>0</v>
      </c>
      <c r="BL329" s="18" t="s">
        <v>169</v>
      </c>
      <c r="BM329" s="171" t="s">
        <v>460</v>
      </c>
    </row>
    <row r="330" spans="1:65" s="14" customFormat="1" ht="11.25">
      <c r="B330" s="181"/>
      <c r="D330" s="174" t="s">
        <v>171</v>
      </c>
      <c r="E330" s="182" t="s">
        <v>1</v>
      </c>
      <c r="F330" s="183" t="s">
        <v>461</v>
      </c>
      <c r="H330" s="184">
        <v>1.575</v>
      </c>
      <c r="I330" s="185"/>
      <c r="L330" s="181"/>
      <c r="M330" s="186"/>
      <c r="N330" s="187"/>
      <c r="O330" s="187"/>
      <c r="P330" s="187"/>
      <c r="Q330" s="187"/>
      <c r="R330" s="187"/>
      <c r="S330" s="187"/>
      <c r="T330" s="188"/>
      <c r="AT330" s="182" t="s">
        <v>171</v>
      </c>
      <c r="AU330" s="182" t="s">
        <v>82</v>
      </c>
      <c r="AV330" s="14" t="s">
        <v>82</v>
      </c>
      <c r="AW330" s="14" t="s">
        <v>29</v>
      </c>
      <c r="AX330" s="14" t="s">
        <v>73</v>
      </c>
      <c r="AY330" s="182" t="s">
        <v>162</v>
      </c>
    </row>
    <row r="331" spans="1:65" s="15" customFormat="1" ht="11.25">
      <c r="B331" s="189"/>
      <c r="D331" s="174" t="s">
        <v>171</v>
      </c>
      <c r="E331" s="190" t="s">
        <v>1</v>
      </c>
      <c r="F331" s="191" t="s">
        <v>176</v>
      </c>
      <c r="H331" s="192">
        <v>1.575</v>
      </c>
      <c r="I331" s="193"/>
      <c r="L331" s="189"/>
      <c r="M331" s="194"/>
      <c r="N331" s="195"/>
      <c r="O331" s="195"/>
      <c r="P331" s="195"/>
      <c r="Q331" s="195"/>
      <c r="R331" s="195"/>
      <c r="S331" s="195"/>
      <c r="T331" s="196"/>
      <c r="AT331" s="190" t="s">
        <v>171</v>
      </c>
      <c r="AU331" s="190" t="s">
        <v>82</v>
      </c>
      <c r="AV331" s="15" t="s">
        <v>169</v>
      </c>
      <c r="AW331" s="15" t="s">
        <v>29</v>
      </c>
      <c r="AX331" s="15" t="s">
        <v>30</v>
      </c>
      <c r="AY331" s="190" t="s">
        <v>162</v>
      </c>
    </row>
    <row r="332" spans="1:65" s="2" customFormat="1" ht="21.75" customHeight="1">
      <c r="A332" s="33"/>
      <c r="B332" s="126"/>
      <c r="C332" s="160" t="s">
        <v>462</v>
      </c>
      <c r="D332" s="160" t="s">
        <v>164</v>
      </c>
      <c r="E332" s="161" t="s">
        <v>463</v>
      </c>
      <c r="F332" s="162" t="s">
        <v>464</v>
      </c>
      <c r="G332" s="163" t="s">
        <v>167</v>
      </c>
      <c r="H332" s="164">
        <v>50</v>
      </c>
      <c r="I332" s="165"/>
      <c r="J332" s="166">
        <f>ROUND(I332*H332,2)</f>
        <v>0</v>
      </c>
      <c r="K332" s="162" t="s">
        <v>168</v>
      </c>
      <c r="L332" s="34"/>
      <c r="M332" s="167" t="s">
        <v>1</v>
      </c>
      <c r="N332" s="168" t="s">
        <v>38</v>
      </c>
      <c r="O332" s="59"/>
      <c r="P332" s="169">
        <f>O332*H332</f>
        <v>0</v>
      </c>
      <c r="Q332" s="169">
        <v>0</v>
      </c>
      <c r="R332" s="169">
        <f>Q332*H332</f>
        <v>0</v>
      </c>
      <c r="S332" s="169">
        <v>0</v>
      </c>
      <c r="T332" s="17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1" t="s">
        <v>169</v>
      </c>
      <c r="AT332" s="171" t="s">
        <v>164</v>
      </c>
      <c r="AU332" s="171" t="s">
        <v>82</v>
      </c>
      <c r="AY332" s="18" t="s">
        <v>162</v>
      </c>
      <c r="BE332" s="172">
        <f>IF(N332="základní",J332,0)</f>
        <v>0</v>
      </c>
      <c r="BF332" s="172">
        <f>IF(N332="snížená",J332,0)</f>
        <v>0</v>
      </c>
      <c r="BG332" s="172">
        <f>IF(N332="zákl. přenesená",J332,0)</f>
        <v>0</v>
      </c>
      <c r="BH332" s="172">
        <f>IF(N332="sníž. přenesená",J332,0)</f>
        <v>0</v>
      </c>
      <c r="BI332" s="172">
        <f>IF(N332="nulová",J332,0)</f>
        <v>0</v>
      </c>
      <c r="BJ332" s="18" t="s">
        <v>30</v>
      </c>
      <c r="BK332" s="172">
        <f>ROUND(I332*H332,2)</f>
        <v>0</v>
      </c>
      <c r="BL332" s="18" t="s">
        <v>169</v>
      </c>
      <c r="BM332" s="171" t="s">
        <v>465</v>
      </c>
    </row>
    <row r="333" spans="1:65" s="14" customFormat="1" ht="11.25">
      <c r="B333" s="181"/>
      <c r="D333" s="174" t="s">
        <v>171</v>
      </c>
      <c r="E333" s="182" t="s">
        <v>1</v>
      </c>
      <c r="F333" s="183" t="s">
        <v>130</v>
      </c>
      <c r="H333" s="184">
        <v>50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171</v>
      </c>
      <c r="AU333" s="182" t="s">
        <v>82</v>
      </c>
      <c r="AV333" s="14" t="s">
        <v>82</v>
      </c>
      <c r="AW333" s="14" t="s">
        <v>29</v>
      </c>
      <c r="AX333" s="14" t="s">
        <v>30</v>
      </c>
      <c r="AY333" s="182" t="s">
        <v>162</v>
      </c>
    </row>
    <row r="334" spans="1:65" s="2" customFormat="1" ht="16.5" customHeight="1">
      <c r="A334" s="33"/>
      <c r="B334" s="126"/>
      <c r="C334" s="160" t="s">
        <v>466</v>
      </c>
      <c r="D334" s="160" t="s">
        <v>164</v>
      </c>
      <c r="E334" s="161" t="s">
        <v>467</v>
      </c>
      <c r="F334" s="162" t="s">
        <v>468</v>
      </c>
      <c r="G334" s="163" t="s">
        <v>268</v>
      </c>
      <c r="H334" s="164">
        <v>0.5</v>
      </c>
      <c r="I334" s="165"/>
      <c r="J334" s="166">
        <f>ROUND(I334*H334,2)</f>
        <v>0</v>
      </c>
      <c r="K334" s="162" t="s">
        <v>168</v>
      </c>
      <c r="L334" s="34"/>
      <c r="M334" s="167" t="s">
        <v>1</v>
      </c>
      <c r="N334" s="168" t="s">
        <v>38</v>
      </c>
      <c r="O334" s="59"/>
      <c r="P334" s="169">
        <f>O334*H334</f>
        <v>0</v>
      </c>
      <c r="Q334" s="169">
        <v>0</v>
      </c>
      <c r="R334" s="169">
        <f>Q334*H334</f>
        <v>0</v>
      </c>
      <c r="S334" s="169">
        <v>0</v>
      </c>
      <c r="T334" s="17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1" t="s">
        <v>169</v>
      </c>
      <c r="AT334" s="171" t="s">
        <v>164</v>
      </c>
      <c r="AU334" s="171" t="s">
        <v>82</v>
      </c>
      <c r="AY334" s="18" t="s">
        <v>162</v>
      </c>
      <c r="BE334" s="172">
        <f>IF(N334="základní",J334,0)</f>
        <v>0</v>
      </c>
      <c r="BF334" s="172">
        <f>IF(N334="snížená",J334,0)</f>
        <v>0</v>
      </c>
      <c r="BG334" s="172">
        <f>IF(N334="zákl. přenesená",J334,0)</f>
        <v>0</v>
      </c>
      <c r="BH334" s="172">
        <f>IF(N334="sníž. přenesená",J334,0)</f>
        <v>0</v>
      </c>
      <c r="BI334" s="172">
        <f>IF(N334="nulová",J334,0)</f>
        <v>0</v>
      </c>
      <c r="BJ334" s="18" t="s">
        <v>30</v>
      </c>
      <c r="BK334" s="172">
        <f>ROUND(I334*H334,2)</f>
        <v>0</v>
      </c>
      <c r="BL334" s="18" t="s">
        <v>169</v>
      </c>
      <c r="BM334" s="171" t="s">
        <v>469</v>
      </c>
    </row>
    <row r="335" spans="1:65" s="14" customFormat="1" ht="11.25">
      <c r="B335" s="181"/>
      <c r="D335" s="174" t="s">
        <v>171</v>
      </c>
      <c r="E335" s="182" t="s">
        <v>1</v>
      </c>
      <c r="F335" s="183" t="s">
        <v>470</v>
      </c>
      <c r="H335" s="184">
        <v>0.5</v>
      </c>
      <c r="I335" s="185"/>
      <c r="L335" s="181"/>
      <c r="M335" s="186"/>
      <c r="N335" s="187"/>
      <c r="O335" s="187"/>
      <c r="P335" s="187"/>
      <c r="Q335" s="187"/>
      <c r="R335" s="187"/>
      <c r="S335" s="187"/>
      <c r="T335" s="188"/>
      <c r="AT335" s="182" t="s">
        <v>171</v>
      </c>
      <c r="AU335" s="182" t="s">
        <v>82</v>
      </c>
      <c r="AV335" s="14" t="s">
        <v>82</v>
      </c>
      <c r="AW335" s="14" t="s">
        <v>29</v>
      </c>
      <c r="AX335" s="14" t="s">
        <v>30</v>
      </c>
      <c r="AY335" s="182" t="s">
        <v>162</v>
      </c>
    </row>
    <row r="336" spans="1:65" s="12" customFormat="1" ht="22.9" customHeight="1">
      <c r="B336" s="147"/>
      <c r="D336" s="148" t="s">
        <v>72</v>
      </c>
      <c r="E336" s="158" t="s">
        <v>182</v>
      </c>
      <c r="F336" s="158" t="s">
        <v>471</v>
      </c>
      <c r="I336" s="150"/>
      <c r="J336" s="159">
        <f>BK336</f>
        <v>0</v>
      </c>
      <c r="L336" s="147"/>
      <c r="M336" s="152"/>
      <c r="N336" s="153"/>
      <c r="O336" s="153"/>
      <c r="P336" s="154">
        <f>SUM(P337:P349)</f>
        <v>0</v>
      </c>
      <c r="Q336" s="153"/>
      <c r="R336" s="154">
        <f>SUM(R337:R349)</f>
        <v>0</v>
      </c>
      <c r="S336" s="153"/>
      <c r="T336" s="155">
        <f>SUM(T337:T349)</f>
        <v>0</v>
      </c>
      <c r="AR336" s="148" t="s">
        <v>30</v>
      </c>
      <c r="AT336" s="156" t="s">
        <v>72</v>
      </c>
      <c r="AU336" s="156" t="s">
        <v>30</v>
      </c>
      <c r="AY336" s="148" t="s">
        <v>162</v>
      </c>
      <c r="BK336" s="157">
        <f>SUM(BK337:BK349)</f>
        <v>0</v>
      </c>
    </row>
    <row r="337" spans="1:65" s="2" customFormat="1" ht="16.5" customHeight="1">
      <c r="A337" s="33"/>
      <c r="B337" s="126"/>
      <c r="C337" s="160" t="s">
        <v>112</v>
      </c>
      <c r="D337" s="160" t="s">
        <v>164</v>
      </c>
      <c r="E337" s="161" t="s">
        <v>472</v>
      </c>
      <c r="F337" s="162" t="s">
        <v>473</v>
      </c>
      <c r="G337" s="163" t="s">
        <v>268</v>
      </c>
      <c r="H337" s="164">
        <v>2.39</v>
      </c>
      <c r="I337" s="165"/>
      <c r="J337" s="166">
        <f>ROUND(I337*H337,2)</f>
        <v>0</v>
      </c>
      <c r="K337" s="162" t="s">
        <v>168</v>
      </c>
      <c r="L337" s="34"/>
      <c r="M337" s="167" t="s">
        <v>1</v>
      </c>
      <c r="N337" s="168" t="s">
        <v>38</v>
      </c>
      <c r="O337" s="59"/>
      <c r="P337" s="169">
        <f>O337*H337</f>
        <v>0</v>
      </c>
      <c r="Q337" s="169">
        <v>0</v>
      </c>
      <c r="R337" s="169">
        <f>Q337*H337</f>
        <v>0</v>
      </c>
      <c r="S337" s="169">
        <v>0</v>
      </c>
      <c r="T337" s="17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1" t="s">
        <v>169</v>
      </c>
      <c r="AT337" s="171" t="s">
        <v>164</v>
      </c>
      <c r="AU337" s="171" t="s">
        <v>82</v>
      </c>
      <c r="AY337" s="18" t="s">
        <v>162</v>
      </c>
      <c r="BE337" s="172">
        <f>IF(N337="základní",J337,0)</f>
        <v>0</v>
      </c>
      <c r="BF337" s="172">
        <f>IF(N337="snížená",J337,0)</f>
        <v>0</v>
      </c>
      <c r="BG337" s="172">
        <f>IF(N337="zákl. přenesená",J337,0)</f>
        <v>0</v>
      </c>
      <c r="BH337" s="172">
        <f>IF(N337="sníž. přenesená",J337,0)</f>
        <v>0</v>
      </c>
      <c r="BI337" s="172">
        <f>IF(N337="nulová",J337,0)</f>
        <v>0</v>
      </c>
      <c r="BJ337" s="18" t="s">
        <v>30</v>
      </c>
      <c r="BK337" s="172">
        <f>ROUND(I337*H337,2)</f>
        <v>0</v>
      </c>
      <c r="BL337" s="18" t="s">
        <v>169</v>
      </c>
      <c r="BM337" s="171" t="s">
        <v>474</v>
      </c>
    </row>
    <row r="338" spans="1:65" s="13" customFormat="1" ht="11.25">
      <c r="B338" s="173"/>
      <c r="D338" s="174" t="s">
        <v>171</v>
      </c>
      <c r="E338" s="175" t="s">
        <v>1</v>
      </c>
      <c r="F338" s="176" t="s">
        <v>475</v>
      </c>
      <c r="H338" s="175" t="s">
        <v>1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5" t="s">
        <v>171</v>
      </c>
      <c r="AU338" s="175" t="s">
        <v>82</v>
      </c>
      <c r="AV338" s="13" t="s">
        <v>30</v>
      </c>
      <c r="AW338" s="13" t="s">
        <v>29</v>
      </c>
      <c r="AX338" s="13" t="s">
        <v>73</v>
      </c>
      <c r="AY338" s="175" t="s">
        <v>162</v>
      </c>
    </row>
    <row r="339" spans="1:65" s="14" customFormat="1" ht="11.25">
      <c r="B339" s="181"/>
      <c r="D339" s="174" t="s">
        <v>171</v>
      </c>
      <c r="E339" s="182" t="s">
        <v>1</v>
      </c>
      <c r="F339" s="183" t="s">
        <v>476</v>
      </c>
      <c r="H339" s="184">
        <v>2.39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2" t="s">
        <v>171</v>
      </c>
      <c r="AU339" s="182" t="s">
        <v>82</v>
      </c>
      <c r="AV339" s="14" t="s">
        <v>82</v>
      </c>
      <c r="AW339" s="14" t="s">
        <v>29</v>
      </c>
      <c r="AX339" s="14" t="s">
        <v>30</v>
      </c>
      <c r="AY339" s="182" t="s">
        <v>162</v>
      </c>
    </row>
    <row r="340" spans="1:65" s="2" customFormat="1" ht="16.5" customHeight="1">
      <c r="A340" s="33"/>
      <c r="B340" s="126"/>
      <c r="C340" s="160" t="s">
        <v>477</v>
      </c>
      <c r="D340" s="160" t="s">
        <v>164</v>
      </c>
      <c r="E340" s="161" t="s">
        <v>478</v>
      </c>
      <c r="F340" s="162" t="s">
        <v>479</v>
      </c>
      <c r="G340" s="163" t="s">
        <v>407</v>
      </c>
      <c r="H340" s="164">
        <v>5.258</v>
      </c>
      <c r="I340" s="165"/>
      <c r="J340" s="166">
        <f>ROUND(I340*H340,2)</f>
        <v>0</v>
      </c>
      <c r="K340" s="162" t="s">
        <v>168</v>
      </c>
      <c r="L340" s="34"/>
      <c r="M340" s="167" t="s">
        <v>1</v>
      </c>
      <c r="N340" s="168" t="s">
        <v>38</v>
      </c>
      <c r="O340" s="59"/>
      <c r="P340" s="169">
        <f>O340*H340</f>
        <v>0</v>
      </c>
      <c r="Q340" s="169">
        <v>0</v>
      </c>
      <c r="R340" s="169">
        <f>Q340*H340</f>
        <v>0</v>
      </c>
      <c r="S340" s="169">
        <v>0</v>
      </c>
      <c r="T340" s="17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1" t="s">
        <v>169</v>
      </c>
      <c r="AT340" s="171" t="s">
        <v>164</v>
      </c>
      <c r="AU340" s="171" t="s">
        <v>82</v>
      </c>
      <c r="AY340" s="18" t="s">
        <v>162</v>
      </c>
      <c r="BE340" s="172">
        <f>IF(N340="základní",J340,0)</f>
        <v>0</v>
      </c>
      <c r="BF340" s="172">
        <f>IF(N340="snížená",J340,0)</f>
        <v>0</v>
      </c>
      <c r="BG340" s="172">
        <f>IF(N340="zákl. přenesená",J340,0)</f>
        <v>0</v>
      </c>
      <c r="BH340" s="172">
        <f>IF(N340="sníž. přenesená",J340,0)</f>
        <v>0</v>
      </c>
      <c r="BI340" s="172">
        <f>IF(N340="nulová",J340,0)</f>
        <v>0</v>
      </c>
      <c r="BJ340" s="18" t="s">
        <v>30</v>
      </c>
      <c r="BK340" s="172">
        <f>ROUND(I340*H340,2)</f>
        <v>0</v>
      </c>
      <c r="BL340" s="18" t="s">
        <v>169</v>
      </c>
      <c r="BM340" s="171" t="s">
        <v>480</v>
      </c>
    </row>
    <row r="341" spans="1:65" s="14" customFormat="1" ht="11.25">
      <c r="B341" s="181"/>
      <c r="D341" s="174" t="s">
        <v>171</v>
      </c>
      <c r="E341" s="182" t="s">
        <v>1</v>
      </c>
      <c r="F341" s="183" t="s">
        <v>481</v>
      </c>
      <c r="H341" s="184">
        <v>5.258</v>
      </c>
      <c r="I341" s="185"/>
      <c r="L341" s="181"/>
      <c r="M341" s="186"/>
      <c r="N341" s="187"/>
      <c r="O341" s="187"/>
      <c r="P341" s="187"/>
      <c r="Q341" s="187"/>
      <c r="R341" s="187"/>
      <c r="S341" s="187"/>
      <c r="T341" s="188"/>
      <c r="AT341" s="182" t="s">
        <v>171</v>
      </c>
      <c r="AU341" s="182" t="s">
        <v>82</v>
      </c>
      <c r="AV341" s="14" t="s">
        <v>82</v>
      </c>
      <c r="AW341" s="14" t="s">
        <v>29</v>
      </c>
      <c r="AX341" s="14" t="s">
        <v>73</v>
      </c>
      <c r="AY341" s="182" t="s">
        <v>162</v>
      </c>
    </row>
    <row r="342" spans="1:65" s="15" customFormat="1" ht="11.25">
      <c r="B342" s="189"/>
      <c r="D342" s="174" t="s">
        <v>171</v>
      </c>
      <c r="E342" s="190" t="s">
        <v>1</v>
      </c>
      <c r="F342" s="191" t="s">
        <v>176</v>
      </c>
      <c r="H342" s="192">
        <v>5.258</v>
      </c>
      <c r="I342" s="193"/>
      <c r="L342" s="189"/>
      <c r="M342" s="194"/>
      <c r="N342" s="195"/>
      <c r="O342" s="195"/>
      <c r="P342" s="195"/>
      <c r="Q342" s="195"/>
      <c r="R342" s="195"/>
      <c r="S342" s="195"/>
      <c r="T342" s="196"/>
      <c r="AT342" s="190" t="s">
        <v>171</v>
      </c>
      <c r="AU342" s="190" t="s">
        <v>82</v>
      </c>
      <c r="AV342" s="15" t="s">
        <v>169</v>
      </c>
      <c r="AW342" s="15" t="s">
        <v>29</v>
      </c>
      <c r="AX342" s="15" t="s">
        <v>30</v>
      </c>
      <c r="AY342" s="190" t="s">
        <v>162</v>
      </c>
    </row>
    <row r="343" spans="1:65" s="2" customFormat="1" ht="16.5" customHeight="1">
      <c r="A343" s="33"/>
      <c r="B343" s="126"/>
      <c r="C343" s="160" t="s">
        <v>482</v>
      </c>
      <c r="D343" s="160" t="s">
        <v>164</v>
      </c>
      <c r="E343" s="161" t="s">
        <v>483</v>
      </c>
      <c r="F343" s="162" t="s">
        <v>484</v>
      </c>
      <c r="G343" s="163" t="s">
        <v>407</v>
      </c>
      <c r="H343" s="164">
        <v>5.258</v>
      </c>
      <c r="I343" s="165"/>
      <c r="J343" s="166">
        <f>ROUND(I343*H343,2)</f>
        <v>0</v>
      </c>
      <c r="K343" s="162" t="s">
        <v>168</v>
      </c>
      <c r="L343" s="34"/>
      <c r="M343" s="167" t="s">
        <v>1</v>
      </c>
      <c r="N343" s="168" t="s">
        <v>38</v>
      </c>
      <c r="O343" s="59"/>
      <c r="P343" s="169">
        <f>O343*H343</f>
        <v>0</v>
      </c>
      <c r="Q343" s="169">
        <v>0</v>
      </c>
      <c r="R343" s="169">
        <f>Q343*H343</f>
        <v>0</v>
      </c>
      <c r="S343" s="169">
        <v>0</v>
      </c>
      <c r="T343" s="17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1" t="s">
        <v>169</v>
      </c>
      <c r="AT343" s="171" t="s">
        <v>164</v>
      </c>
      <c r="AU343" s="171" t="s">
        <v>82</v>
      </c>
      <c r="AY343" s="18" t="s">
        <v>162</v>
      </c>
      <c r="BE343" s="172">
        <f>IF(N343="základní",J343,0)</f>
        <v>0</v>
      </c>
      <c r="BF343" s="172">
        <f>IF(N343="snížená",J343,0)</f>
        <v>0</v>
      </c>
      <c r="BG343" s="172">
        <f>IF(N343="zákl. přenesená",J343,0)</f>
        <v>0</v>
      </c>
      <c r="BH343" s="172">
        <f>IF(N343="sníž. přenesená",J343,0)</f>
        <v>0</v>
      </c>
      <c r="BI343" s="172">
        <f>IF(N343="nulová",J343,0)</f>
        <v>0</v>
      </c>
      <c r="BJ343" s="18" t="s">
        <v>30</v>
      </c>
      <c r="BK343" s="172">
        <f>ROUND(I343*H343,2)</f>
        <v>0</v>
      </c>
      <c r="BL343" s="18" t="s">
        <v>169</v>
      </c>
      <c r="BM343" s="171" t="s">
        <v>485</v>
      </c>
    </row>
    <row r="344" spans="1:65" s="14" customFormat="1" ht="11.25">
      <c r="B344" s="181"/>
      <c r="D344" s="174" t="s">
        <v>171</v>
      </c>
      <c r="E344" s="182" t="s">
        <v>1</v>
      </c>
      <c r="F344" s="183" t="s">
        <v>486</v>
      </c>
      <c r="H344" s="184">
        <v>5.258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171</v>
      </c>
      <c r="AU344" s="182" t="s">
        <v>82</v>
      </c>
      <c r="AV344" s="14" t="s">
        <v>82</v>
      </c>
      <c r="AW344" s="14" t="s">
        <v>29</v>
      </c>
      <c r="AX344" s="14" t="s">
        <v>30</v>
      </c>
      <c r="AY344" s="182" t="s">
        <v>162</v>
      </c>
    </row>
    <row r="345" spans="1:65" s="2" customFormat="1" ht="16.5" customHeight="1">
      <c r="A345" s="33"/>
      <c r="B345" s="126"/>
      <c r="C345" s="160" t="s">
        <v>487</v>
      </c>
      <c r="D345" s="160" t="s">
        <v>164</v>
      </c>
      <c r="E345" s="161" t="s">
        <v>488</v>
      </c>
      <c r="F345" s="162" t="s">
        <v>489</v>
      </c>
      <c r="G345" s="163" t="s">
        <v>407</v>
      </c>
      <c r="H345" s="164">
        <v>47.322000000000003</v>
      </c>
      <c r="I345" s="165"/>
      <c r="J345" s="166">
        <f>ROUND(I345*H345,2)</f>
        <v>0</v>
      </c>
      <c r="K345" s="162" t="s">
        <v>168</v>
      </c>
      <c r="L345" s="34"/>
      <c r="M345" s="167" t="s">
        <v>1</v>
      </c>
      <c r="N345" s="168" t="s">
        <v>38</v>
      </c>
      <c r="O345" s="59"/>
      <c r="P345" s="169">
        <f>O345*H345</f>
        <v>0</v>
      </c>
      <c r="Q345" s="169">
        <v>0</v>
      </c>
      <c r="R345" s="169">
        <f>Q345*H345</f>
        <v>0</v>
      </c>
      <c r="S345" s="169">
        <v>0</v>
      </c>
      <c r="T345" s="17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1" t="s">
        <v>169</v>
      </c>
      <c r="AT345" s="171" t="s">
        <v>164</v>
      </c>
      <c r="AU345" s="171" t="s">
        <v>82</v>
      </c>
      <c r="AY345" s="18" t="s">
        <v>162</v>
      </c>
      <c r="BE345" s="172">
        <f>IF(N345="základní",J345,0)</f>
        <v>0</v>
      </c>
      <c r="BF345" s="172">
        <f>IF(N345="snížená",J345,0)</f>
        <v>0</v>
      </c>
      <c r="BG345" s="172">
        <f>IF(N345="zákl. přenesená",J345,0)</f>
        <v>0</v>
      </c>
      <c r="BH345" s="172">
        <f>IF(N345="sníž. přenesená",J345,0)</f>
        <v>0</v>
      </c>
      <c r="BI345" s="172">
        <f>IF(N345="nulová",J345,0)</f>
        <v>0</v>
      </c>
      <c r="BJ345" s="18" t="s">
        <v>30</v>
      </c>
      <c r="BK345" s="172">
        <f>ROUND(I345*H345,2)</f>
        <v>0</v>
      </c>
      <c r="BL345" s="18" t="s">
        <v>169</v>
      </c>
      <c r="BM345" s="171" t="s">
        <v>490</v>
      </c>
    </row>
    <row r="346" spans="1:65" s="14" customFormat="1" ht="11.25">
      <c r="B346" s="181"/>
      <c r="D346" s="174" t="s">
        <v>171</v>
      </c>
      <c r="E346" s="182" t="s">
        <v>1</v>
      </c>
      <c r="F346" s="183" t="s">
        <v>491</v>
      </c>
      <c r="H346" s="184">
        <v>47.322000000000003</v>
      </c>
      <c r="I346" s="185"/>
      <c r="L346" s="181"/>
      <c r="M346" s="186"/>
      <c r="N346" s="187"/>
      <c r="O346" s="187"/>
      <c r="P346" s="187"/>
      <c r="Q346" s="187"/>
      <c r="R346" s="187"/>
      <c r="S346" s="187"/>
      <c r="T346" s="188"/>
      <c r="AT346" s="182" t="s">
        <v>171</v>
      </c>
      <c r="AU346" s="182" t="s">
        <v>82</v>
      </c>
      <c r="AV346" s="14" t="s">
        <v>82</v>
      </c>
      <c r="AW346" s="14" t="s">
        <v>29</v>
      </c>
      <c r="AX346" s="14" t="s">
        <v>73</v>
      </c>
      <c r="AY346" s="182" t="s">
        <v>162</v>
      </c>
    </row>
    <row r="347" spans="1:65" s="15" customFormat="1" ht="11.25">
      <c r="B347" s="189"/>
      <c r="D347" s="174" t="s">
        <v>171</v>
      </c>
      <c r="E347" s="190" t="s">
        <v>1</v>
      </c>
      <c r="F347" s="191" t="s">
        <v>176</v>
      </c>
      <c r="H347" s="192">
        <v>47.322000000000003</v>
      </c>
      <c r="I347" s="193"/>
      <c r="L347" s="189"/>
      <c r="M347" s="194"/>
      <c r="N347" s="195"/>
      <c r="O347" s="195"/>
      <c r="P347" s="195"/>
      <c r="Q347" s="195"/>
      <c r="R347" s="195"/>
      <c r="S347" s="195"/>
      <c r="T347" s="196"/>
      <c r="AT347" s="190" t="s">
        <v>171</v>
      </c>
      <c r="AU347" s="190" t="s">
        <v>82</v>
      </c>
      <c r="AV347" s="15" t="s">
        <v>169</v>
      </c>
      <c r="AW347" s="15" t="s">
        <v>29</v>
      </c>
      <c r="AX347" s="15" t="s">
        <v>30</v>
      </c>
      <c r="AY347" s="190" t="s">
        <v>162</v>
      </c>
    </row>
    <row r="348" spans="1:65" s="2" customFormat="1" ht="16.5" customHeight="1">
      <c r="A348" s="33"/>
      <c r="B348" s="126"/>
      <c r="C348" s="160" t="s">
        <v>492</v>
      </c>
      <c r="D348" s="160" t="s">
        <v>164</v>
      </c>
      <c r="E348" s="161" t="s">
        <v>493</v>
      </c>
      <c r="F348" s="162" t="s">
        <v>494</v>
      </c>
      <c r="G348" s="163" t="s">
        <v>407</v>
      </c>
      <c r="H348" s="164">
        <v>5.258</v>
      </c>
      <c r="I348" s="165"/>
      <c r="J348" s="166">
        <f>ROUND(I348*H348,2)</f>
        <v>0</v>
      </c>
      <c r="K348" s="162" t="s">
        <v>1</v>
      </c>
      <c r="L348" s="34"/>
      <c r="M348" s="167" t="s">
        <v>1</v>
      </c>
      <c r="N348" s="168" t="s">
        <v>38</v>
      </c>
      <c r="O348" s="59"/>
      <c r="P348" s="169">
        <f>O348*H348</f>
        <v>0</v>
      </c>
      <c r="Q348" s="169">
        <v>0</v>
      </c>
      <c r="R348" s="169">
        <f>Q348*H348</f>
        <v>0</v>
      </c>
      <c r="S348" s="169">
        <v>0</v>
      </c>
      <c r="T348" s="17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1" t="s">
        <v>169</v>
      </c>
      <c r="AT348" s="171" t="s">
        <v>164</v>
      </c>
      <c r="AU348" s="171" t="s">
        <v>82</v>
      </c>
      <c r="AY348" s="18" t="s">
        <v>162</v>
      </c>
      <c r="BE348" s="172">
        <f>IF(N348="základní",J348,0)</f>
        <v>0</v>
      </c>
      <c r="BF348" s="172">
        <f>IF(N348="snížená",J348,0)</f>
        <v>0</v>
      </c>
      <c r="BG348" s="172">
        <f>IF(N348="zákl. přenesená",J348,0)</f>
        <v>0</v>
      </c>
      <c r="BH348" s="172">
        <f>IF(N348="sníž. přenesená",J348,0)</f>
        <v>0</v>
      </c>
      <c r="BI348" s="172">
        <f>IF(N348="nulová",J348,0)</f>
        <v>0</v>
      </c>
      <c r="BJ348" s="18" t="s">
        <v>30</v>
      </c>
      <c r="BK348" s="172">
        <f>ROUND(I348*H348,2)</f>
        <v>0</v>
      </c>
      <c r="BL348" s="18" t="s">
        <v>169</v>
      </c>
      <c r="BM348" s="171" t="s">
        <v>495</v>
      </c>
    </row>
    <row r="349" spans="1:65" s="14" customFormat="1" ht="11.25">
      <c r="B349" s="181"/>
      <c r="D349" s="174" t="s">
        <v>171</v>
      </c>
      <c r="E349" s="182" t="s">
        <v>1</v>
      </c>
      <c r="F349" s="183" t="s">
        <v>486</v>
      </c>
      <c r="H349" s="184">
        <v>5.258</v>
      </c>
      <c r="I349" s="185"/>
      <c r="L349" s="181"/>
      <c r="M349" s="186"/>
      <c r="N349" s="187"/>
      <c r="O349" s="187"/>
      <c r="P349" s="187"/>
      <c r="Q349" s="187"/>
      <c r="R349" s="187"/>
      <c r="S349" s="187"/>
      <c r="T349" s="188"/>
      <c r="AT349" s="182" t="s">
        <v>171</v>
      </c>
      <c r="AU349" s="182" t="s">
        <v>82</v>
      </c>
      <c r="AV349" s="14" t="s">
        <v>82</v>
      </c>
      <c r="AW349" s="14" t="s">
        <v>29</v>
      </c>
      <c r="AX349" s="14" t="s">
        <v>30</v>
      </c>
      <c r="AY349" s="182" t="s">
        <v>162</v>
      </c>
    </row>
    <row r="350" spans="1:65" s="12" customFormat="1" ht="22.9" customHeight="1">
      <c r="B350" s="147"/>
      <c r="D350" s="148" t="s">
        <v>72</v>
      </c>
      <c r="E350" s="158" t="s">
        <v>169</v>
      </c>
      <c r="F350" s="158" t="s">
        <v>496</v>
      </c>
      <c r="I350" s="150"/>
      <c r="J350" s="159">
        <f>BK350</f>
        <v>0</v>
      </c>
      <c r="L350" s="147"/>
      <c r="M350" s="152"/>
      <c r="N350" s="153"/>
      <c r="O350" s="153"/>
      <c r="P350" s="154">
        <f>SUM(P351:P369)</f>
        <v>0</v>
      </c>
      <c r="Q350" s="153"/>
      <c r="R350" s="154">
        <f>SUM(R351:R369)</f>
        <v>124.82879776999999</v>
      </c>
      <c r="S350" s="153"/>
      <c r="T350" s="155">
        <f>SUM(T351:T369)</f>
        <v>0</v>
      </c>
      <c r="AR350" s="148" t="s">
        <v>30</v>
      </c>
      <c r="AT350" s="156" t="s">
        <v>72</v>
      </c>
      <c r="AU350" s="156" t="s">
        <v>30</v>
      </c>
      <c r="AY350" s="148" t="s">
        <v>162</v>
      </c>
      <c r="BK350" s="157">
        <f>SUM(BK351:BK369)</f>
        <v>0</v>
      </c>
    </row>
    <row r="351" spans="1:65" s="2" customFormat="1" ht="16.5" customHeight="1">
      <c r="A351" s="33"/>
      <c r="B351" s="126"/>
      <c r="C351" s="160" t="s">
        <v>497</v>
      </c>
      <c r="D351" s="160" t="s">
        <v>164</v>
      </c>
      <c r="E351" s="161" t="s">
        <v>498</v>
      </c>
      <c r="F351" s="162" t="s">
        <v>499</v>
      </c>
      <c r="G351" s="163" t="s">
        <v>268</v>
      </c>
      <c r="H351" s="164">
        <v>64.400999999999996</v>
      </c>
      <c r="I351" s="165"/>
      <c r="J351" s="166">
        <f>ROUND(I351*H351,2)</f>
        <v>0</v>
      </c>
      <c r="K351" s="162" t="s">
        <v>168</v>
      </c>
      <c r="L351" s="34"/>
      <c r="M351" s="167" t="s">
        <v>1</v>
      </c>
      <c r="N351" s="168" t="s">
        <v>38</v>
      </c>
      <c r="O351" s="59"/>
      <c r="P351" s="169">
        <f>O351*H351</f>
        <v>0</v>
      </c>
      <c r="Q351" s="169">
        <v>1.8907700000000001</v>
      </c>
      <c r="R351" s="169">
        <f>Q351*H351</f>
        <v>121.76747877</v>
      </c>
      <c r="S351" s="169">
        <v>0</v>
      </c>
      <c r="T351" s="17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1" t="s">
        <v>169</v>
      </c>
      <c r="AT351" s="171" t="s">
        <v>164</v>
      </c>
      <c r="AU351" s="171" t="s">
        <v>82</v>
      </c>
      <c r="AY351" s="18" t="s">
        <v>162</v>
      </c>
      <c r="BE351" s="172">
        <f>IF(N351="základní",J351,0)</f>
        <v>0</v>
      </c>
      <c r="BF351" s="172">
        <f>IF(N351="snížená",J351,0)</f>
        <v>0</v>
      </c>
      <c r="BG351" s="172">
        <f>IF(N351="zákl. přenesená",J351,0)</f>
        <v>0</v>
      </c>
      <c r="BH351" s="172">
        <f>IF(N351="sníž. přenesená",J351,0)</f>
        <v>0</v>
      </c>
      <c r="BI351" s="172">
        <f>IF(N351="nulová",J351,0)</f>
        <v>0</v>
      </c>
      <c r="BJ351" s="18" t="s">
        <v>30</v>
      </c>
      <c r="BK351" s="172">
        <f>ROUND(I351*H351,2)</f>
        <v>0</v>
      </c>
      <c r="BL351" s="18" t="s">
        <v>169</v>
      </c>
      <c r="BM351" s="171" t="s">
        <v>500</v>
      </c>
    </row>
    <row r="352" spans="1:65" s="14" customFormat="1" ht="11.25">
      <c r="B352" s="181"/>
      <c r="D352" s="174" t="s">
        <v>171</v>
      </c>
      <c r="E352" s="182" t="s">
        <v>1</v>
      </c>
      <c r="F352" s="183" t="s">
        <v>501</v>
      </c>
      <c r="H352" s="184">
        <v>27.975000000000001</v>
      </c>
      <c r="I352" s="185"/>
      <c r="L352" s="181"/>
      <c r="M352" s="186"/>
      <c r="N352" s="187"/>
      <c r="O352" s="187"/>
      <c r="P352" s="187"/>
      <c r="Q352" s="187"/>
      <c r="R352" s="187"/>
      <c r="S352" s="187"/>
      <c r="T352" s="188"/>
      <c r="AT352" s="182" t="s">
        <v>171</v>
      </c>
      <c r="AU352" s="182" t="s">
        <v>82</v>
      </c>
      <c r="AV352" s="14" t="s">
        <v>82</v>
      </c>
      <c r="AW352" s="14" t="s">
        <v>29</v>
      </c>
      <c r="AX352" s="14" t="s">
        <v>73</v>
      </c>
      <c r="AY352" s="182" t="s">
        <v>162</v>
      </c>
    </row>
    <row r="353" spans="1:65" s="14" customFormat="1" ht="11.25">
      <c r="B353" s="181"/>
      <c r="D353" s="174" t="s">
        <v>171</v>
      </c>
      <c r="E353" s="182" t="s">
        <v>1</v>
      </c>
      <c r="F353" s="183" t="s">
        <v>502</v>
      </c>
      <c r="H353" s="184">
        <v>35.85</v>
      </c>
      <c r="I353" s="185"/>
      <c r="L353" s="181"/>
      <c r="M353" s="186"/>
      <c r="N353" s="187"/>
      <c r="O353" s="187"/>
      <c r="P353" s="187"/>
      <c r="Q353" s="187"/>
      <c r="R353" s="187"/>
      <c r="S353" s="187"/>
      <c r="T353" s="188"/>
      <c r="AT353" s="182" t="s">
        <v>171</v>
      </c>
      <c r="AU353" s="182" t="s">
        <v>82</v>
      </c>
      <c r="AV353" s="14" t="s">
        <v>82</v>
      </c>
      <c r="AW353" s="14" t="s">
        <v>29</v>
      </c>
      <c r="AX353" s="14" t="s">
        <v>73</v>
      </c>
      <c r="AY353" s="182" t="s">
        <v>162</v>
      </c>
    </row>
    <row r="354" spans="1:65" s="13" customFormat="1" ht="11.25">
      <c r="B354" s="173"/>
      <c r="D354" s="174" t="s">
        <v>171</v>
      </c>
      <c r="E354" s="175" t="s">
        <v>1</v>
      </c>
      <c r="F354" s="176" t="s">
        <v>503</v>
      </c>
      <c r="H354" s="175" t="s">
        <v>1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5" t="s">
        <v>171</v>
      </c>
      <c r="AU354" s="175" t="s">
        <v>82</v>
      </c>
      <c r="AV354" s="13" t="s">
        <v>30</v>
      </c>
      <c r="AW354" s="13" t="s">
        <v>29</v>
      </c>
      <c r="AX354" s="13" t="s">
        <v>73</v>
      </c>
      <c r="AY354" s="175" t="s">
        <v>162</v>
      </c>
    </row>
    <row r="355" spans="1:65" s="14" customFormat="1" ht="11.25">
      <c r="B355" s="181"/>
      <c r="D355" s="174" t="s">
        <v>171</v>
      </c>
      <c r="E355" s="182" t="s">
        <v>1</v>
      </c>
      <c r="F355" s="183" t="s">
        <v>300</v>
      </c>
      <c r="H355" s="184">
        <v>0.57599999999999996</v>
      </c>
      <c r="I355" s="185"/>
      <c r="L355" s="181"/>
      <c r="M355" s="186"/>
      <c r="N355" s="187"/>
      <c r="O355" s="187"/>
      <c r="P355" s="187"/>
      <c r="Q355" s="187"/>
      <c r="R355" s="187"/>
      <c r="S355" s="187"/>
      <c r="T355" s="188"/>
      <c r="AT355" s="182" t="s">
        <v>171</v>
      </c>
      <c r="AU355" s="182" t="s">
        <v>82</v>
      </c>
      <c r="AV355" s="14" t="s">
        <v>82</v>
      </c>
      <c r="AW355" s="14" t="s">
        <v>29</v>
      </c>
      <c r="AX355" s="14" t="s">
        <v>73</v>
      </c>
      <c r="AY355" s="182" t="s">
        <v>162</v>
      </c>
    </row>
    <row r="356" spans="1:65" s="15" customFormat="1" ht="11.25">
      <c r="B356" s="189"/>
      <c r="D356" s="174" t="s">
        <v>171</v>
      </c>
      <c r="E356" s="190" t="s">
        <v>108</v>
      </c>
      <c r="F356" s="191" t="s">
        <v>176</v>
      </c>
      <c r="H356" s="192">
        <v>64.400999999999996</v>
      </c>
      <c r="I356" s="193"/>
      <c r="L356" s="189"/>
      <c r="M356" s="194"/>
      <c r="N356" s="195"/>
      <c r="O356" s="195"/>
      <c r="P356" s="195"/>
      <c r="Q356" s="195"/>
      <c r="R356" s="195"/>
      <c r="S356" s="195"/>
      <c r="T356" s="196"/>
      <c r="AT356" s="190" t="s">
        <v>171</v>
      </c>
      <c r="AU356" s="190" t="s">
        <v>82</v>
      </c>
      <c r="AV356" s="15" t="s">
        <v>169</v>
      </c>
      <c r="AW356" s="15" t="s">
        <v>29</v>
      </c>
      <c r="AX356" s="15" t="s">
        <v>30</v>
      </c>
      <c r="AY356" s="190" t="s">
        <v>162</v>
      </c>
    </row>
    <row r="357" spans="1:65" s="2" customFormat="1" ht="16.5" customHeight="1">
      <c r="A357" s="33"/>
      <c r="B357" s="126"/>
      <c r="C357" s="160" t="s">
        <v>504</v>
      </c>
      <c r="D357" s="160" t="s">
        <v>164</v>
      </c>
      <c r="E357" s="161" t="s">
        <v>505</v>
      </c>
      <c r="F357" s="162" t="s">
        <v>506</v>
      </c>
      <c r="G357" s="163" t="s">
        <v>268</v>
      </c>
      <c r="H357" s="164">
        <v>1.33</v>
      </c>
      <c r="I357" s="165"/>
      <c r="J357" s="166">
        <f>ROUND(I357*H357,2)</f>
        <v>0</v>
      </c>
      <c r="K357" s="162" t="s">
        <v>168</v>
      </c>
      <c r="L357" s="34"/>
      <c r="M357" s="167" t="s">
        <v>1</v>
      </c>
      <c r="N357" s="168" t="s">
        <v>38</v>
      </c>
      <c r="O357" s="59"/>
      <c r="P357" s="169">
        <f>O357*H357</f>
        <v>0</v>
      </c>
      <c r="Q357" s="169">
        <v>2.234</v>
      </c>
      <c r="R357" s="169">
        <f>Q357*H357</f>
        <v>2.9712200000000002</v>
      </c>
      <c r="S357" s="169">
        <v>0</v>
      </c>
      <c r="T357" s="17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1" t="s">
        <v>169</v>
      </c>
      <c r="AT357" s="171" t="s">
        <v>164</v>
      </c>
      <c r="AU357" s="171" t="s">
        <v>82</v>
      </c>
      <c r="AY357" s="18" t="s">
        <v>162</v>
      </c>
      <c r="BE357" s="172">
        <f>IF(N357="základní",J357,0)</f>
        <v>0</v>
      </c>
      <c r="BF357" s="172">
        <f>IF(N357="snížená",J357,0)</f>
        <v>0</v>
      </c>
      <c r="BG357" s="172">
        <f>IF(N357="zákl. přenesená",J357,0)</f>
        <v>0</v>
      </c>
      <c r="BH357" s="172">
        <f>IF(N357="sníž. přenesená",J357,0)</f>
        <v>0</v>
      </c>
      <c r="BI357" s="172">
        <f>IF(N357="nulová",J357,0)</f>
        <v>0</v>
      </c>
      <c r="BJ357" s="18" t="s">
        <v>30</v>
      </c>
      <c r="BK357" s="172">
        <f>ROUND(I357*H357,2)</f>
        <v>0</v>
      </c>
      <c r="BL357" s="18" t="s">
        <v>169</v>
      </c>
      <c r="BM357" s="171" t="s">
        <v>507</v>
      </c>
    </row>
    <row r="358" spans="1:65" s="14" customFormat="1" ht="11.25">
      <c r="B358" s="181"/>
      <c r="D358" s="174" t="s">
        <v>171</v>
      </c>
      <c r="E358" s="182" t="s">
        <v>1</v>
      </c>
      <c r="F358" s="183" t="s">
        <v>508</v>
      </c>
      <c r="H358" s="184">
        <v>0.4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2" t="s">
        <v>171</v>
      </c>
      <c r="AU358" s="182" t="s">
        <v>82</v>
      </c>
      <c r="AV358" s="14" t="s">
        <v>82</v>
      </c>
      <c r="AW358" s="14" t="s">
        <v>29</v>
      </c>
      <c r="AX358" s="14" t="s">
        <v>73</v>
      </c>
      <c r="AY358" s="182" t="s">
        <v>162</v>
      </c>
    </row>
    <row r="359" spans="1:65" s="14" customFormat="1" ht="11.25">
      <c r="B359" s="181"/>
      <c r="D359" s="174" t="s">
        <v>171</v>
      </c>
      <c r="E359" s="182" t="s">
        <v>1</v>
      </c>
      <c r="F359" s="183" t="s">
        <v>509</v>
      </c>
      <c r="H359" s="184">
        <v>0.49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171</v>
      </c>
      <c r="AU359" s="182" t="s">
        <v>82</v>
      </c>
      <c r="AV359" s="14" t="s">
        <v>82</v>
      </c>
      <c r="AW359" s="14" t="s">
        <v>29</v>
      </c>
      <c r="AX359" s="14" t="s">
        <v>73</v>
      </c>
      <c r="AY359" s="182" t="s">
        <v>162</v>
      </c>
    </row>
    <row r="360" spans="1:65" s="14" customFormat="1" ht="11.25">
      <c r="B360" s="181"/>
      <c r="D360" s="174" t="s">
        <v>171</v>
      </c>
      <c r="E360" s="182" t="s">
        <v>1</v>
      </c>
      <c r="F360" s="183" t="s">
        <v>510</v>
      </c>
      <c r="H360" s="184">
        <v>0.44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171</v>
      </c>
      <c r="AU360" s="182" t="s">
        <v>82</v>
      </c>
      <c r="AV360" s="14" t="s">
        <v>82</v>
      </c>
      <c r="AW360" s="14" t="s">
        <v>29</v>
      </c>
      <c r="AX360" s="14" t="s">
        <v>73</v>
      </c>
      <c r="AY360" s="182" t="s">
        <v>162</v>
      </c>
    </row>
    <row r="361" spans="1:65" s="15" customFormat="1" ht="11.25">
      <c r="B361" s="189"/>
      <c r="D361" s="174" t="s">
        <v>171</v>
      </c>
      <c r="E361" s="190" t="s">
        <v>114</v>
      </c>
      <c r="F361" s="191" t="s">
        <v>176</v>
      </c>
      <c r="H361" s="192">
        <v>1.33</v>
      </c>
      <c r="I361" s="193"/>
      <c r="L361" s="189"/>
      <c r="M361" s="194"/>
      <c r="N361" s="195"/>
      <c r="O361" s="195"/>
      <c r="P361" s="195"/>
      <c r="Q361" s="195"/>
      <c r="R361" s="195"/>
      <c r="S361" s="195"/>
      <c r="T361" s="196"/>
      <c r="AT361" s="190" t="s">
        <v>171</v>
      </c>
      <c r="AU361" s="190" t="s">
        <v>82</v>
      </c>
      <c r="AV361" s="15" t="s">
        <v>169</v>
      </c>
      <c r="AW361" s="15" t="s">
        <v>29</v>
      </c>
      <c r="AX361" s="15" t="s">
        <v>30</v>
      </c>
      <c r="AY361" s="190" t="s">
        <v>162</v>
      </c>
    </row>
    <row r="362" spans="1:65" s="2" customFormat="1" ht="16.5" customHeight="1">
      <c r="A362" s="33"/>
      <c r="B362" s="126"/>
      <c r="C362" s="160" t="s">
        <v>511</v>
      </c>
      <c r="D362" s="160" t="s">
        <v>164</v>
      </c>
      <c r="E362" s="161" t="s">
        <v>512</v>
      </c>
      <c r="F362" s="162" t="s">
        <v>513</v>
      </c>
      <c r="G362" s="163" t="s">
        <v>167</v>
      </c>
      <c r="H362" s="164">
        <v>14.1</v>
      </c>
      <c r="I362" s="165"/>
      <c r="J362" s="166">
        <f>ROUND(I362*H362,2)</f>
        <v>0</v>
      </c>
      <c r="K362" s="162" t="s">
        <v>168</v>
      </c>
      <c r="L362" s="34"/>
      <c r="M362" s="167" t="s">
        <v>1</v>
      </c>
      <c r="N362" s="168" t="s">
        <v>38</v>
      </c>
      <c r="O362" s="59"/>
      <c r="P362" s="169">
        <f>O362*H362</f>
        <v>0</v>
      </c>
      <c r="Q362" s="169">
        <v>6.3899999999999998E-3</v>
      </c>
      <c r="R362" s="169">
        <f>Q362*H362</f>
        <v>9.0098999999999999E-2</v>
      </c>
      <c r="S362" s="169">
        <v>0</v>
      </c>
      <c r="T362" s="17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1" t="s">
        <v>169</v>
      </c>
      <c r="AT362" s="171" t="s">
        <v>164</v>
      </c>
      <c r="AU362" s="171" t="s">
        <v>82</v>
      </c>
      <c r="AY362" s="18" t="s">
        <v>162</v>
      </c>
      <c r="BE362" s="172">
        <f>IF(N362="základní",J362,0)</f>
        <v>0</v>
      </c>
      <c r="BF362" s="172">
        <f>IF(N362="snížená",J362,0)</f>
        <v>0</v>
      </c>
      <c r="BG362" s="172">
        <f>IF(N362="zákl. přenesená",J362,0)</f>
        <v>0</v>
      </c>
      <c r="BH362" s="172">
        <f>IF(N362="sníž. přenesená",J362,0)</f>
        <v>0</v>
      </c>
      <c r="BI362" s="172">
        <f>IF(N362="nulová",J362,0)</f>
        <v>0</v>
      </c>
      <c r="BJ362" s="18" t="s">
        <v>30</v>
      </c>
      <c r="BK362" s="172">
        <f>ROUND(I362*H362,2)</f>
        <v>0</v>
      </c>
      <c r="BL362" s="18" t="s">
        <v>169</v>
      </c>
      <c r="BM362" s="171" t="s">
        <v>514</v>
      </c>
    </row>
    <row r="363" spans="1:65" s="14" customFormat="1" ht="11.25">
      <c r="B363" s="181"/>
      <c r="D363" s="174" t="s">
        <v>171</v>
      </c>
      <c r="E363" s="182" t="s">
        <v>1</v>
      </c>
      <c r="F363" s="183" t="s">
        <v>515</v>
      </c>
      <c r="H363" s="184">
        <v>2.9</v>
      </c>
      <c r="I363" s="185"/>
      <c r="L363" s="181"/>
      <c r="M363" s="186"/>
      <c r="N363" s="187"/>
      <c r="O363" s="187"/>
      <c r="P363" s="187"/>
      <c r="Q363" s="187"/>
      <c r="R363" s="187"/>
      <c r="S363" s="187"/>
      <c r="T363" s="188"/>
      <c r="AT363" s="182" t="s">
        <v>171</v>
      </c>
      <c r="AU363" s="182" t="s">
        <v>82</v>
      </c>
      <c r="AV363" s="14" t="s">
        <v>82</v>
      </c>
      <c r="AW363" s="14" t="s">
        <v>29</v>
      </c>
      <c r="AX363" s="14" t="s">
        <v>73</v>
      </c>
      <c r="AY363" s="182" t="s">
        <v>162</v>
      </c>
    </row>
    <row r="364" spans="1:65" s="14" customFormat="1" ht="11.25">
      <c r="B364" s="181"/>
      <c r="D364" s="174" t="s">
        <v>171</v>
      </c>
      <c r="E364" s="182" t="s">
        <v>1</v>
      </c>
      <c r="F364" s="183" t="s">
        <v>516</v>
      </c>
      <c r="H364" s="184">
        <v>5.04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2" t="s">
        <v>171</v>
      </c>
      <c r="AU364" s="182" t="s">
        <v>82</v>
      </c>
      <c r="AV364" s="14" t="s">
        <v>82</v>
      </c>
      <c r="AW364" s="14" t="s">
        <v>29</v>
      </c>
      <c r="AX364" s="14" t="s">
        <v>73</v>
      </c>
      <c r="AY364" s="182" t="s">
        <v>162</v>
      </c>
    </row>
    <row r="365" spans="1:65" s="14" customFormat="1" ht="11.25">
      <c r="B365" s="181"/>
      <c r="D365" s="174" t="s">
        <v>171</v>
      </c>
      <c r="E365" s="182" t="s">
        <v>1</v>
      </c>
      <c r="F365" s="183" t="s">
        <v>517</v>
      </c>
      <c r="H365" s="184">
        <v>6.16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2" t="s">
        <v>171</v>
      </c>
      <c r="AU365" s="182" t="s">
        <v>82</v>
      </c>
      <c r="AV365" s="14" t="s">
        <v>82</v>
      </c>
      <c r="AW365" s="14" t="s">
        <v>29</v>
      </c>
      <c r="AX365" s="14" t="s">
        <v>73</v>
      </c>
      <c r="AY365" s="182" t="s">
        <v>162</v>
      </c>
    </row>
    <row r="366" spans="1:65" s="15" customFormat="1" ht="11.25">
      <c r="B366" s="189"/>
      <c r="D366" s="174" t="s">
        <v>171</v>
      </c>
      <c r="E366" s="190" t="s">
        <v>1</v>
      </c>
      <c r="F366" s="191" t="s">
        <v>176</v>
      </c>
      <c r="H366" s="192">
        <v>14.1</v>
      </c>
      <c r="I366" s="193"/>
      <c r="L366" s="189"/>
      <c r="M366" s="194"/>
      <c r="N366" s="195"/>
      <c r="O366" s="195"/>
      <c r="P366" s="195"/>
      <c r="Q366" s="195"/>
      <c r="R366" s="195"/>
      <c r="S366" s="195"/>
      <c r="T366" s="196"/>
      <c r="AT366" s="190" t="s">
        <v>171</v>
      </c>
      <c r="AU366" s="190" t="s">
        <v>82</v>
      </c>
      <c r="AV366" s="15" t="s">
        <v>169</v>
      </c>
      <c r="AW366" s="15" t="s">
        <v>29</v>
      </c>
      <c r="AX366" s="15" t="s">
        <v>30</v>
      </c>
      <c r="AY366" s="190" t="s">
        <v>162</v>
      </c>
    </row>
    <row r="367" spans="1:65" s="2" customFormat="1" ht="16.5" customHeight="1">
      <c r="A367" s="33"/>
      <c r="B367" s="126"/>
      <c r="C367" s="160" t="s">
        <v>518</v>
      </c>
      <c r="D367" s="160" t="s">
        <v>164</v>
      </c>
      <c r="E367" s="161" t="s">
        <v>519</v>
      </c>
      <c r="F367" s="162" t="s">
        <v>520</v>
      </c>
      <c r="G367" s="163" t="s">
        <v>268</v>
      </c>
      <c r="H367" s="164">
        <v>0.19500000000000001</v>
      </c>
      <c r="I367" s="165"/>
      <c r="J367" s="166">
        <f>ROUND(I367*H367,2)</f>
        <v>0</v>
      </c>
      <c r="K367" s="162" t="s">
        <v>1</v>
      </c>
      <c r="L367" s="34"/>
      <c r="M367" s="167" t="s">
        <v>1</v>
      </c>
      <c r="N367" s="168" t="s">
        <v>38</v>
      </c>
      <c r="O367" s="59"/>
      <c r="P367" s="169">
        <f>O367*H367</f>
        <v>0</v>
      </c>
      <c r="Q367" s="169">
        <v>0</v>
      </c>
      <c r="R367" s="169">
        <f>Q367*H367</f>
        <v>0</v>
      </c>
      <c r="S367" s="169">
        <v>0</v>
      </c>
      <c r="T367" s="17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1" t="s">
        <v>169</v>
      </c>
      <c r="AT367" s="171" t="s">
        <v>164</v>
      </c>
      <c r="AU367" s="171" t="s">
        <v>82</v>
      </c>
      <c r="AY367" s="18" t="s">
        <v>162</v>
      </c>
      <c r="BE367" s="172">
        <f>IF(N367="základní",J367,0)</f>
        <v>0</v>
      </c>
      <c r="BF367" s="172">
        <f>IF(N367="snížená",J367,0)</f>
        <v>0</v>
      </c>
      <c r="BG367" s="172">
        <f>IF(N367="zákl. přenesená",J367,0)</f>
        <v>0</v>
      </c>
      <c r="BH367" s="172">
        <f>IF(N367="sníž. přenesená",J367,0)</f>
        <v>0</v>
      </c>
      <c r="BI367" s="172">
        <f>IF(N367="nulová",J367,0)</f>
        <v>0</v>
      </c>
      <c r="BJ367" s="18" t="s">
        <v>30</v>
      </c>
      <c r="BK367" s="172">
        <f>ROUND(I367*H367,2)</f>
        <v>0</v>
      </c>
      <c r="BL367" s="18" t="s">
        <v>169</v>
      </c>
      <c r="BM367" s="171" t="s">
        <v>521</v>
      </c>
    </row>
    <row r="368" spans="1:65" s="14" customFormat="1" ht="11.25">
      <c r="B368" s="181"/>
      <c r="D368" s="174" t="s">
        <v>171</v>
      </c>
      <c r="E368" s="182" t="s">
        <v>1</v>
      </c>
      <c r="F368" s="183" t="s">
        <v>522</v>
      </c>
      <c r="H368" s="184">
        <v>0.19500000000000001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171</v>
      </c>
      <c r="AU368" s="182" t="s">
        <v>82</v>
      </c>
      <c r="AV368" s="14" t="s">
        <v>82</v>
      </c>
      <c r="AW368" s="14" t="s">
        <v>29</v>
      </c>
      <c r="AX368" s="14" t="s">
        <v>73</v>
      </c>
      <c r="AY368" s="182" t="s">
        <v>162</v>
      </c>
    </row>
    <row r="369" spans="1:65" s="15" customFormat="1" ht="11.25">
      <c r="B369" s="189"/>
      <c r="D369" s="174" t="s">
        <v>171</v>
      </c>
      <c r="E369" s="190" t="s">
        <v>1</v>
      </c>
      <c r="F369" s="191" t="s">
        <v>176</v>
      </c>
      <c r="H369" s="192">
        <v>0.19500000000000001</v>
      </c>
      <c r="I369" s="193"/>
      <c r="L369" s="189"/>
      <c r="M369" s="194"/>
      <c r="N369" s="195"/>
      <c r="O369" s="195"/>
      <c r="P369" s="195"/>
      <c r="Q369" s="195"/>
      <c r="R369" s="195"/>
      <c r="S369" s="195"/>
      <c r="T369" s="196"/>
      <c r="AT369" s="190" t="s">
        <v>171</v>
      </c>
      <c r="AU369" s="190" t="s">
        <v>82</v>
      </c>
      <c r="AV369" s="15" t="s">
        <v>169</v>
      </c>
      <c r="AW369" s="15" t="s">
        <v>29</v>
      </c>
      <c r="AX369" s="15" t="s">
        <v>30</v>
      </c>
      <c r="AY369" s="190" t="s">
        <v>162</v>
      </c>
    </row>
    <row r="370" spans="1:65" s="12" customFormat="1" ht="22.9" customHeight="1">
      <c r="B370" s="147"/>
      <c r="D370" s="148" t="s">
        <v>72</v>
      </c>
      <c r="E370" s="158" t="s">
        <v>192</v>
      </c>
      <c r="F370" s="158" t="s">
        <v>523</v>
      </c>
      <c r="I370" s="150"/>
      <c r="J370" s="159">
        <f>BK370</f>
        <v>0</v>
      </c>
      <c r="L370" s="147"/>
      <c r="M370" s="152"/>
      <c r="N370" s="153"/>
      <c r="O370" s="153"/>
      <c r="P370" s="154">
        <f>SUM(P371:P404)</f>
        <v>0</v>
      </c>
      <c r="Q370" s="153"/>
      <c r="R370" s="154">
        <f>SUM(R371:R404)</f>
        <v>99.494700000000009</v>
      </c>
      <c r="S370" s="153"/>
      <c r="T370" s="155">
        <f>SUM(T371:T404)</f>
        <v>0</v>
      </c>
      <c r="AR370" s="148" t="s">
        <v>30</v>
      </c>
      <c r="AT370" s="156" t="s">
        <v>72</v>
      </c>
      <c r="AU370" s="156" t="s">
        <v>30</v>
      </c>
      <c r="AY370" s="148" t="s">
        <v>162</v>
      </c>
      <c r="BK370" s="157">
        <f>SUM(BK371:BK404)</f>
        <v>0</v>
      </c>
    </row>
    <row r="371" spans="1:65" s="2" customFormat="1" ht="16.5" customHeight="1">
      <c r="A371" s="33"/>
      <c r="B371" s="126"/>
      <c r="C371" s="160" t="s">
        <v>524</v>
      </c>
      <c r="D371" s="160" t="s">
        <v>164</v>
      </c>
      <c r="E371" s="161" t="s">
        <v>525</v>
      </c>
      <c r="F371" s="162" t="s">
        <v>526</v>
      </c>
      <c r="G371" s="163" t="s">
        <v>167</v>
      </c>
      <c r="H371" s="164">
        <v>183</v>
      </c>
      <c r="I371" s="165"/>
      <c r="J371" s="166">
        <f>ROUND(I371*H371,2)</f>
        <v>0</v>
      </c>
      <c r="K371" s="162" t="s">
        <v>168</v>
      </c>
      <c r="L371" s="34"/>
      <c r="M371" s="167" t="s">
        <v>1</v>
      </c>
      <c r="N371" s="168" t="s">
        <v>38</v>
      </c>
      <c r="O371" s="59"/>
      <c r="P371" s="169">
        <f>O371*H371</f>
        <v>0</v>
      </c>
      <c r="Q371" s="169">
        <v>0</v>
      </c>
      <c r="R371" s="169">
        <f>Q371*H371</f>
        <v>0</v>
      </c>
      <c r="S371" s="169">
        <v>0</v>
      </c>
      <c r="T371" s="17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1" t="s">
        <v>169</v>
      </c>
      <c r="AT371" s="171" t="s">
        <v>164</v>
      </c>
      <c r="AU371" s="171" t="s">
        <v>82</v>
      </c>
      <c r="AY371" s="18" t="s">
        <v>162</v>
      </c>
      <c r="BE371" s="172">
        <f>IF(N371="základní",J371,0)</f>
        <v>0</v>
      </c>
      <c r="BF371" s="172">
        <f>IF(N371="snížená",J371,0)</f>
        <v>0</v>
      </c>
      <c r="BG371" s="172">
        <f>IF(N371="zákl. přenesená",J371,0)</f>
        <v>0</v>
      </c>
      <c r="BH371" s="172">
        <f>IF(N371="sníž. přenesená",J371,0)</f>
        <v>0</v>
      </c>
      <c r="BI371" s="172">
        <f>IF(N371="nulová",J371,0)</f>
        <v>0</v>
      </c>
      <c r="BJ371" s="18" t="s">
        <v>30</v>
      </c>
      <c r="BK371" s="172">
        <f>ROUND(I371*H371,2)</f>
        <v>0</v>
      </c>
      <c r="BL371" s="18" t="s">
        <v>169</v>
      </c>
      <c r="BM371" s="171" t="s">
        <v>527</v>
      </c>
    </row>
    <row r="372" spans="1:65" s="13" customFormat="1" ht="11.25">
      <c r="B372" s="173"/>
      <c r="D372" s="174" t="s">
        <v>171</v>
      </c>
      <c r="E372" s="175" t="s">
        <v>1</v>
      </c>
      <c r="F372" s="176" t="s">
        <v>528</v>
      </c>
      <c r="H372" s="175" t="s">
        <v>1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5" t="s">
        <v>171</v>
      </c>
      <c r="AU372" s="175" t="s">
        <v>82</v>
      </c>
      <c r="AV372" s="13" t="s">
        <v>30</v>
      </c>
      <c r="AW372" s="13" t="s">
        <v>29</v>
      </c>
      <c r="AX372" s="13" t="s">
        <v>73</v>
      </c>
      <c r="AY372" s="175" t="s">
        <v>162</v>
      </c>
    </row>
    <row r="373" spans="1:65" s="14" customFormat="1" ht="11.25">
      <c r="B373" s="181"/>
      <c r="D373" s="174" t="s">
        <v>171</v>
      </c>
      <c r="E373" s="182" t="s">
        <v>1</v>
      </c>
      <c r="F373" s="183" t="s">
        <v>92</v>
      </c>
      <c r="H373" s="184">
        <v>183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171</v>
      </c>
      <c r="AU373" s="182" t="s">
        <v>82</v>
      </c>
      <c r="AV373" s="14" t="s">
        <v>82</v>
      </c>
      <c r="AW373" s="14" t="s">
        <v>29</v>
      </c>
      <c r="AX373" s="14" t="s">
        <v>30</v>
      </c>
      <c r="AY373" s="182" t="s">
        <v>162</v>
      </c>
    </row>
    <row r="374" spans="1:65" s="2" customFormat="1" ht="16.5" customHeight="1">
      <c r="A374" s="33"/>
      <c r="B374" s="126"/>
      <c r="C374" s="160" t="s">
        <v>529</v>
      </c>
      <c r="D374" s="160" t="s">
        <v>164</v>
      </c>
      <c r="E374" s="161" t="s">
        <v>530</v>
      </c>
      <c r="F374" s="162" t="s">
        <v>531</v>
      </c>
      <c r="G374" s="163" t="s">
        <v>167</v>
      </c>
      <c r="H374" s="164">
        <v>44.6</v>
      </c>
      <c r="I374" s="165"/>
      <c r="J374" s="166">
        <f>ROUND(I374*H374,2)</f>
        <v>0</v>
      </c>
      <c r="K374" s="162" t="s">
        <v>168</v>
      </c>
      <c r="L374" s="34"/>
      <c r="M374" s="167" t="s">
        <v>1</v>
      </c>
      <c r="N374" s="168" t="s">
        <v>38</v>
      </c>
      <c r="O374" s="59"/>
      <c r="P374" s="169">
        <f>O374*H374</f>
        <v>0</v>
      </c>
      <c r="Q374" s="169">
        <v>0.34499999999999997</v>
      </c>
      <c r="R374" s="169">
        <f>Q374*H374</f>
        <v>15.386999999999999</v>
      </c>
      <c r="S374" s="169">
        <v>0</v>
      </c>
      <c r="T374" s="17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1" t="s">
        <v>169</v>
      </c>
      <c r="AT374" s="171" t="s">
        <v>164</v>
      </c>
      <c r="AU374" s="171" t="s">
        <v>82</v>
      </c>
      <c r="AY374" s="18" t="s">
        <v>162</v>
      </c>
      <c r="BE374" s="172">
        <f>IF(N374="základní",J374,0)</f>
        <v>0</v>
      </c>
      <c r="BF374" s="172">
        <f>IF(N374="snížená",J374,0)</f>
        <v>0</v>
      </c>
      <c r="BG374" s="172">
        <f>IF(N374="zákl. přenesená",J374,0)</f>
        <v>0</v>
      </c>
      <c r="BH374" s="172">
        <f>IF(N374="sníž. přenesená",J374,0)</f>
        <v>0</v>
      </c>
      <c r="BI374" s="172">
        <f>IF(N374="nulová",J374,0)</f>
        <v>0</v>
      </c>
      <c r="BJ374" s="18" t="s">
        <v>30</v>
      </c>
      <c r="BK374" s="172">
        <f>ROUND(I374*H374,2)</f>
        <v>0</v>
      </c>
      <c r="BL374" s="18" t="s">
        <v>169</v>
      </c>
      <c r="BM374" s="171" t="s">
        <v>532</v>
      </c>
    </row>
    <row r="375" spans="1:65" s="14" customFormat="1" ht="11.25">
      <c r="B375" s="181"/>
      <c r="D375" s="174" t="s">
        <v>171</v>
      </c>
      <c r="E375" s="182" t="s">
        <v>1</v>
      </c>
      <c r="F375" s="183" t="s">
        <v>102</v>
      </c>
      <c r="H375" s="184">
        <v>44.6</v>
      </c>
      <c r="I375" s="185"/>
      <c r="L375" s="181"/>
      <c r="M375" s="186"/>
      <c r="N375" s="187"/>
      <c r="O375" s="187"/>
      <c r="P375" s="187"/>
      <c r="Q375" s="187"/>
      <c r="R375" s="187"/>
      <c r="S375" s="187"/>
      <c r="T375" s="188"/>
      <c r="AT375" s="182" t="s">
        <v>171</v>
      </c>
      <c r="AU375" s="182" t="s">
        <v>82</v>
      </c>
      <c r="AV375" s="14" t="s">
        <v>82</v>
      </c>
      <c r="AW375" s="14" t="s">
        <v>29</v>
      </c>
      <c r="AX375" s="14" t="s">
        <v>73</v>
      </c>
      <c r="AY375" s="182" t="s">
        <v>162</v>
      </c>
    </row>
    <row r="376" spans="1:65" s="15" customFormat="1" ht="11.25">
      <c r="B376" s="189"/>
      <c r="D376" s="174" t="s">
        <v>171</v>
      </c>
      <c r="E376" s="190" t="s">
        <v>1</v>
      </c>
      <c r="F376" s="191" t="s">
        <v>176</v>
      </c>
      <c r="H376" s="192">
        <v>44.6</v>
      </c>
      <c r="I376" s="193"/>
      <c r="L376" s="189"/>
      <c r="M376" s="194"/>
      <c r="N376" s="195"/>
      <c r="O376" s="195"/>
      <c r="P376" s="195"/>
      <c r="Q376" s="195"/>
      <c r="R376" s="195"/>
      <c r="S376" s="195"/>
      <c r="T376" s="196"/>
      <c r="AT376" s="190" t="s">
        <v>171</v>
      </c>
      <c r="AU376" s="190" t="s">
        <v>82</v>
      </c>
      <c r="AV376" s="15" t="s">
        <v>169</v>
      </c>
      <c r="AW376" s="15" t="s">
        <v>29</v>
      </c>
      <c r="AX376" s="15" t="s">
        <v>30</v>
      </c>
      <c r="AY376" s="190" t="s">
        <v>162</v>
      </c>
    </row>
    <row r="377" spans="1:65" s="2" customFormat="1" ht="16.5" customHeight="1">
      <c r="A377" s="33"/>
      <c r="B377" s="126"/>
      <c r="C377" s="160" t="s">
        <v>533</v>
      </c>
      <c r="D377" s="160" t="s">
        <v>164</v>
      </c>
      <c r="E377" s="161" t="s">
        <v>530</v>
      </c>
      <c r="F377" s="162" t="s">
        <v>531</v>
      </c>
      <c r="G377" s="163" t="s">
        <v>167</v>
      </c>
      <c r="H377" s="164">
        <v>259.24</v>
      </c>
      <c r="I377" s="165"/>
      <c r="J377" s="166">
        <f>ROUND(I377*H377,2)</f>
        <v>0</v>
      </c>
      <c r="K377" s="162" t="s">
        <v>168</v>
      </c>
      <c r="L377" s="34"/>
      <c r="M377" s="167" t="s">
        <v>1</v>
      </c>
      <c r="N377" s="168" t="s">
        <v>38</v>
      </c>
      <c r="O377" s="59"/>
      <c r="P377" s="169">
        <f>O377*H377</f>
        <v>0</v>
      </c>
      <c r="Q377" s="169">
        <v>0</v>
      </c>
      <c r="R377" s="169">
        <f>Q377*H377</f>
        <v>0</v>
      </c>
      <c r="S377" s="169">
        <v>0</v>
      </c>
      <c r="T377" s="17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1" t="s">
        <v>169</v>
      </c>
      <c r="AT377" s="171" t="s">
        <v>164</v>
      </c>
      <c r="AU377" s="171" t="s">
        <v>82</v>
      </c>
      <c r="AY377" s="18" t="s">
        <v>162</v>
      </c>
      <c r="BE377" s="172">
        <f>IF(N377="základní",J377,0)</f>
        <v>0</v>
      </c>
      <c r="BF377" s="172">
        <f>IF(N377="snížená",J377,0)</f>
        <v>0</v>
      </c>
      <c r="BG377" s="172">
        <f>IF(N377="zákl. přenesená",J377,0)</f>
        <v>0</v>
      </c>
      <c r="BH377" s="172">
        <f>IF(N377="sníž. přenesená",J377,0)</f>
        <v>0</v>
      </c>
      <c r="BI377" s="172">
        <f>IF(N377="nulová",J377,0)</f>
        <v>0</v>
      </c>
      <c r="BJ377" s="18" t="s">
        <v>30</v>
      </c>
      <c r="BK377" s="172">
        <f>ROUND(I377*H377,2)</f>
        <v>0</v>
      </c>
      <c r="BL377" s="18" t="s">
        <v>169</v>
      </c>
      <c r="BM377" s="171" t="s">
        <v>534</v>
      </c>
    </row>
    <row r="378" spans="1:65" s="14" customFormat="1" ht="11.25">
      <c r="B378" s="181"/>
      <c r="D378" s="174" t="s">
        <v>171</v>
      </c>
      <c r="E378" s="182" t="s">
        <v>1</v>
      </c>
      <c r="F378" s="183" t="s">
        <v>535</v>
      </c>
      <c r="H378" s="184">
        <v>259.24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171</v>
      </c>
      <c r="AU378" s="182" t="s">
        <v>82</v>
      </c>
      <c r="AV378" s="14" t="s">
        <v>82</v>
      </c>
      <c r="AW378" s="14" t="s">
        <v>29</v>
      </c>
      <c r="AX378" s="14" t="s">
        <v>73</v>
      </c>
      <c r="AY378" s="182" t="s">
        <v>162</v>
      </c>
    </row>
    <row r="379" spans="1:65" s="15" customFormat="1" ht="11.25">
      <c r="B379" s="189"/>
      <c r="D379" s="174" t="s">
        <v>171</v>
      </c>
      <c r="E379" s="190" t="s">
        <v>1</v>
      </c>
      <c r="F379" s="191" t="s">
        <v>176</v>
      </c>
      <c r="H379" s="192">
        <v>259.24</v>
      </c>
      <c r="I379" s="193"/>
      <c r="L379" s="189"/>
      <c r="M379" s="194"/>
      <c r="N379" s="195"/>
      <c r="O379" s="195"/>
      <c r="P379" s="195"/>
      <c r="Q379" s="195"/>
      <c r="R379" s="195"/>
      <c r="S379" s="195"/>
      <c r="T379" s="196"/>
      <c r="AT379" s="190" t="s">
        <v>171</v>
      </c>
      <c r="AU379" s="190" t="s">
        <v>82</v>
      </c>
      <c r="AV379" s="15" t="s">
        <v>169</v>
      </c>
      <c r="AW379" s="15" t="s">
        <v>29</v>
      </c>
      <c r="AX379" s="15" t="s">
        <v>30</v>
      </c>
      <c r="AY379" s="190" t="s">
        <v>162</v>
      </c>
    </row>
    <row r="380" spans="1:65" s="2" customFormat="1" ht="16.5" customHeight="1">
      <c r="A380" s="33"/>
      <c r="B380" s="126"/>
      <c r="C380" s="160" t="s">
        <v>536</v>
      </c>
      <c r="D380" s="160" t="s">
        <v>164</v>
      </c>
      <c r="E380" s="161" t="s">
        <v>537</v>
      </c>
      <c r="F380" s="162" t="s">
        <v>538</v>
      </c>
      <c r="G380" s="163" t="s">
        <v>167</v>
      </c>
      <c r="H380" s="164">
        <v>140.03</v>
      </c>
      <c r="I380" s="165"/>
      <c r="J380" s="166">
        <f>ROUND(I380*H380,2)</f>
        <v>0</v>
      </c>
      <c r="K380" s="162" t="s">
        <v>168</v>
      </c>
      <c r="L380" s="34"/>
      <c r="M380" s="167" t="s">
        <v>1</v>
      </c>
      <c r="N380" s="168" t="s">
        <v>38</v>
      </c>
      <c r="O380" s="59"/>
      <c r="P380" s="169">
        <f>O380*H380</f>
        <v>0</v>
      </c>
      <c r="Q380" s="169">
        <v>0.46</v>
      </c>
      <c r="R380" s="169">
        <f>Q380*H380</f>
        <v>64.413800000000009</v>
      </c>
      <c r="S380" s="169">
        <v>0</v>
      </c>
      <c r="T380" s="17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1" t="s">
        <v>169</v>
      </c>
      <c r="AT380" s="171" t="s">
        <v>164</v>
      </c>
      <c r="AU380" s="171" t="s">
        <v>82</v>
      </c>
      <c r="AY380" s="18" t="s">
        <v>162</v>
      </c>
      <c r="BE380" s="172">
        <f>IF(N380="základní",J380,0)</f>
        <v>0</v>
      </c>
      <c r="BF380" s="172">
        <f>IF(N380="snížená",J380,0)</f>
        <v>0</v>
      </c>
      <c r="BG380" s="172">
        <f>IF(N380="zákl. přenesená",J380,0)</f>
        <v>0</v>
      </c>
      <c r="BH380" s="172">
        <f>IF(N380="sníž. přenesená",J380,0)</f>
        <v>0</v>
      </c>
      <c r="BI380" s="172">
        <f>IF(N380="nulová",J380,0)</f>
        <v>0</v>
      </c>
      <c r="BJ380" s="18" t="s">
        <v>30</v>
      </c>
      <c r="BK380" s="172">
        <f>ROUND(I380*H380,2)</f>
        <v>0</v>
      </c>
      <c r="BL380" s="18" t="s">
        <v>169</v>
      </c>
      <c r="BM380" s="171" t="s">
        <v>539</v>
      </c>
    </row>
    <row r="381" spans="1:65" s="13" customFormat="1" ht="11.25">
      <c r="B381" s="173"/>
      <c r="D381" s="174" t="s">
        <v>171</v>
      </c>
      <c r="E381" s="175" t="s">
        <v>1</v>
      </c>
      <c r="F381" s="176" t="s">
        <v>540</v>
      </c>
      <c r="H381" s="175" t="s">
        <v>1</v>
      </c>
      <c r="I381" s="177"/>
      <c r="L381" s="173"/>
      <c r="M381" s="178"/>
      <c r="N381" s="179"/>
      <c r="O381" s="179"/>
      <c r="P381" s="179"/>
      <c r="Q381" s="179"/>
      <c r="R381" s="179"/>
      <c r="S381" s="179"/>
      <c r="T381" s="180"/>
      <c r="AT381" s="175" t="s">
        <v>171</v>
      </c>
      <c r="AU381" s="175" t="s">
        <v>82</v>
      </c>
      <c r="AV381" s="13" t="s">
        <v>30</v>
      </c>
      <c r="AW381" s="13" t="s">
        <v>29</v>
      </c>
      <c r="AX381" s="13" t="s">
        <v>73</v>
      </c>
      <c r="AY381" s="175" t="s">
        <v>162</v>
      </c>
    </row>
    <row r="382" spans="1:65" s="14" customFormat="1" ht="11.25">
      <c r="B382" s="181"/>
      <c r="D382" s="174" t="s">
        <v>171</v>
      </c>
      <c r="E382" s="182" t="s">
        <v>1</v>
      </c>
      <c r="F382" s="183" t="s">
        <v>95</v>
      </c>
      <c r="H382" s="184">
        <v>140.03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2" t="s">
        <v>171</v>
      </c>
      <c r="AU382" s="182" t="s">
        <v>82</v>
      </c>
      <c r="AV382" s="14" t="s">
        <v>82</v>
      </c>
      <c r="AW382" s="14" t="s">
        <v>29</v>
      </c>
      <c r="AX382" s="14" t="s">
        <v>30</v>
      </c>
      <c r="AY382" s="182" t="s">
        <v>162</v>
      </c>
    </row>
    <row r="383" spans="1:65" s="2" customFormat="1" ht="16.5" customHeight="1">
      <c r="A383" s="33"/>
      <c r="B383" s="126"/>
      <c r="C383" s="160" t="s">
        <v>541</v>
      </c>
      <c r="D383" s="160" t="s">
        <v>164</v>
      </c>
      <c r="E383" s="161" t="s">
        <v>542</v>
      </c>
      <c r="F383" s="162" t="s">
        <v>543</v>
      </c>
      <c r="G383" s="163" t="s">
        <v>167</v>
      </c>
      <c r="H383" s="164">
        <v>259.33999999999997</v>
      </c>
      <c r="I383" s="165"/>
      <c r="J383" s="166">
        <f>ROUND(I383*H383,2)</f>
        <v>0</v>
      </c>
      <c r="K383" s="162" t="s">
        <v>1</v>
      </c>
      <c r="L383" s="34"/>
      <c r="M383" s="167" t="s">
        <v>1</v>
      </c>
      <c r="N383" s="168" t="s">
        <v>38</v>
      </c>
      <c r="O383" s="59"/>
      <c r="P383" s="169">
        <f>O383*H383</f>
        <v>0</v>
      </c>
      <c r="Q383" s="169">
        <v>0</v>
      </c>
      <c r="R383" s="169">
        <f>Q383*H383</f>
        <v>0</v>
      </c>
      <c r="S383" s="169">
        <v>0</v>
      </c>
      <c r="T383" s="17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1" t="s">
        <v>169</v>
      </c>
      <c r="AT383" s="171" t="s">
        <v>164</v>
      </c>
      <c r="AU383" s="171" t="s">
        <v>82</v>
      </c>
      <c r="AY383" s="18" t="s">
        <v>162</v>
      </c>
      <c r="BE383" s="172">
        <f>IF(N383="základní",J383,0)</f>
        <v>0</v>
      </c>
      <c r="BF383" s="172">
        <f>IF(N383="snížená",J383,0)</f>
        <v>0</v>
      </c>
      <c r="BG383" s="172">
        <f>IF(N383="zákl. přenesená",J383,0)</f>
        <v>0</v>
      </c>
      <c r="BH383" s="172">
        <f>IF(N383="sníž. přenesená",J383,0)</f>
        <v>0</v>
      </c>
      <c r="BI383" s="172">
        <f>IF(N383="nulová",J383,0)</f>
        <v>0</v>
      </c>
      <c r="BJ383" s="18" t="s">
        <v>30</v>
      </c>
      <c r="BK383" s="172">
        <f>ROUND(I383*H383,2)</f>
        <v>0</v>
      </c>
      <c r="BL383" s="18" t="s">
        <v>169</v>
      </c>
      <c r="BM383" s="171" t="s">
        <v>544</v>
      </c>
    </row>
    <row r="384" spans="1:65" s="13" customFormat="1" ht="11.25">
      <c r="B384" s="173"/>
      <c r="D384" s="174" t="s">
        <v>171</v>
      </c>
      <c r="E384" s="175" t="s">
        <v>1</v>
      </c>
      <c r="F384" s="176" t="s">
        <v>545</v>
      </c>
      <c r="H384" s="175" t="s">
        <v>1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5" t="s">
        <v>171</v>
      </c>
      <c r="AU384" s="175" t="s">
        <v>82</v>
      </c>
      <c r="AV384" s="13" t="s">
        <v>30</v>
      </c>
      <c r="AW384" s="13" t="s">
        <v>29</v>
      </c>
      <c r="AX384" s="13" t="s">
        <v>73</v>
      </c>
      <c r="AY384" s="175" t="s">
        <v>162</v>
      </c>
    </row>
    <row r="385" spans="1:65" s="13" customFormat="1" ht="11.25">
      <c r="B385" s="173"/>
      <c r="D385" s="174" t="s">
        <v>171</v>
      </c>
      <c r="E385" s="175" t="s">
        <v>1</v>
      </c>
      <c r="F385" s="176" t="s">
        <v>546</v>
      </c>
      <c r="H385" s="175" t="s">
        <v>1</v>
      </c>
      <c r="I385" s="177"/>
      <c r="L385" s="173"/>
      <c r="M385" s="178"/>
      <c r="N385" s="179"/>
      <c r="O385" s="179"/>
      <c r="P385" s="179"/>
      <c r="Q385" s="179"/>
      <c r="R385" s="179"/>
      <c r="S385" s="179"/>
      <c r="T385" s="180"/>
      <c r="AT385" s="175" t="s">
        <v>171</v>
      </c>
      <c r="AU385" s="175" t="s">
        <v>82</v>
      </c>
      <c r="AV385" s="13" t="s">
        <v>30</v>
      </c>
      <c r="AW385" s="13" t="s">
        <v>29</v>
      </c>
      <c r="AX385" s="13" t="s">
        <v>73</v>
      </c>
      <c r="AY385" s="175" t="s">
        <v>162</v>
      </c>
    </row>
    <row r="386" spans="1:65" s="14" customFormat="1" ht="11.25">
      <c r="B386" s="181"/>
      <c r="D386" s="174" t="s">
        <v>171</v>
      </c>
      <c r="E386" s="182" t="s">
        <v>1</v>
      </c>
      <c r="F386" s="183" t="s">
        <v>547</v>
      </c>
      <c r="H386" s="184">
        <v>259.33999999999997</v>
      </c>
      <c r="I386" s="185"/>
      <c r="L386" s="181"/>
      <c r="M386" s="186"/>
      <c r="N386" s="187"/>
      <c r="O386" s="187"/>
      <c r="P386" s="187"/>
      <c r="Q386" s="187"/>
      <c r="R386" s="187"/>
      <c r="S386" s="187"/>
      <c r="T386" s="188"/>
      <c r="AT386" s="182" t="s">
        <v>171</v>
      </c>
      <c r="AU386" s="182" t="s">
        <v>82</v>
      </c>
      <c r="AV386" s="14" t="s">
        <v>82</v>
      </c>
      <c r="AW386" s="14" t="s">
        <v>29</v>
      </c>
      <c r="AX386" s="14" t="s">
        <v>73</v>
      </c>
      <c r="AY386" s="182" t="s">
        <v>162</v>
      </c>
    </row>
    <row r="387" spans="1:65" s="15" customFormat="1" ht="11.25">
      <c r="B387" s="189"/>
      <c r="D387" s="174" t="s">
        <v>171</v>
      </c>
      <c r="E387" s="190" t="s">
        <v>1</v>
      </c>
      <c r="F387" s="191" t="s">
        <v>176</v>
      </c>
      <c r="H387" s="192">
        <v>259.33999999999997</v>
      </c>
      <c r="I387" s="193"/>
      <c r="L387" s="189"/>
      <c r="M387" s="194"/>
      <c r="N387" s="195"/>
      <c r="O387" s="195"/>
      <c r="P387" s="195"/>
      <c r="Q387" s="195"/>
      <c r="R387" s="195"/>
      <c r="S387" s="195"/>
      <c r="T387" s="196"/>
      <c r="AT387" s="190" t="s">
        <v>171</v>
      </c>
      <c r="AU387" s="190" t="s">
        <v>82</v>
      </c>
      <c r="AV387" s="15" t="s">
        <v>169</v>
      </c>
      <c r="AW387" s="15" t="s">
        <v>29</v>
      </c>
      <c r="AX387" s="15" t="s">
        <v>30</v>
      </c>
      <c r="AY387" s="190" t="s">
        <v>162</v>
      </c>
    </row>
    <row r="388" spans="1:65" s="2" customFormat="1" ht="16.5" customHeight="1">
      <c r="A388" s="33"/>
      <c r="B388" s="126"/>
      <c r="C388" s="160" t="s">
        <v>548</v>
      </c>
      <c r="D388" s="160" t="s">
        <v>164</v>
      </c>
      <c r="E388" s="161" t="s">
        <v>549</v>
      </c>
      <c r="F388" s="162" t="s">
        <v>550</v>
      </c>
      <c r="G388" s="163" t="s">
        <v>167</v>
      </c>
      <c r="H388" s="164">
        <v>362.93599999999998</v>
      </c>
      <c r="I388" s="165"/>
      <c r="J388" s="166">
        <f>ROUND(I388*H388,2)</f>
        <v>0</v>
      </c>
      <c r="K388" s="162" t="s">
        <v>168</v>
      </c>
      <c r="L388" s="34"/>
      <c r="M388" s="167" t="s">
        <v>1</v>
      </c>
      <c r="N388" s="168" t="s">
        <v>38</v>
      </c>
      <c r="O388" s="59"/>
      <c r="P388" s="169">
        <f>O388*H388</f>
        <v>0</v>
      </c>
      <c r="Q388" s="169">
        <v>0</v>
      </c>
      <c r="R388" s="169">
        <f>Q388*H388</f>
        <v>0</v>
      </c>
      <c r="S388" s="169">
        <v>0</v>
      </c>
      <c r="T388" s="17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1" t="s">
        <v>169</v>
      </c>
      <c r="AT388" s="171" t="s">
        <v>164</v>
      </c>
      <c r="AU388" s="171" t="s">
        <v>82</v>
      </c>
      <c r="AY388" s="18" t="s">
        <v>162</v>
      </c>
      <c r="BE388" s="172">
        <f>IF(N388="základní",J388,0)</f>
        <v>0</v>
      </c>
      <c r="BF388" s="172">
        <f>IF(N388="snížená",J388,0)</f>
        <v>0</v>
      </c>
      <c r="BG388" s="172">
        <f>IF(N388="zákl. přenesená",J388,0)</f>
        <v>0</v>
      </c>
      <c r="BH388" s="172">
        <f>IF(N388="sníž. přenesená",J388,0)</f>
        <v>0</v>
      </c>
      <c r="BI388" s="172">
        <f>IF(N388="nulová",J388,0)</f>
        <v>0</v>
      </c>
      <c r="BJ388" s="18" t="s">
        <v>30</v>
      </c>
      <c r="BK388" s="172">
        <f>ROUND(I388*H388,2)</f>
        <v>0</v>
      </c>
      <c r="BL388" s="18" t="s">
        <v>169</v>
      </c>
      <c r="BM388" s="171" t="s">
        <v>551</v>
      </c>
    </row>
    <row r="389" spans="1:65" s="14" customFormat="1" ht="11.25">
      <c r="B389" s="181"/>
      <c r="D389" s="174" t="s">
        <v>171</v>
      </c>
      <c r="E389" s="182" t="s">
        <v>1</v>
      </c>
      <c r="F389" s="183" t="s">
        <v>552</v>
      </c>
      <c r="H389" s="184">
        <v>362.93599999999998</v>
      </c>
      <c r="I389" s="185"/>
      <c r="L389" s="181"/>
      <c r="M389" s="186"/>
      <c r="N389" s="187"/>
      <c r="O389" s="187"/>
      <c r="P389" s="187"/>
      <c r="Q389" s="187"/>
      <c r="R389" s="187"/>
      <c r="S389" s="187"/>
      <c r="T389" s="188"/>
      <c r="AT389" s="182" t="s">
        <v>171</v>
      </c>
      <c r="AU389" s="182" t="s">
        <v>82</v>
      </c>
      <c r="AV389" s="14" t="s">
        <v>82</v>
      </c>
      <c r="AW389" s="14" t="s">
        <v>29</v>
      </c>
      <c r="AX389" s="14" t="s">
        <v>30</v>
      </c>
      <c r="AY389" s="182" t="s">
        <v>162</v>
      </c>
    </row>
    <row r="390" spans="1:65" s="2" customFormat="1" ht="16.5" customHeight="1">
      <c r="A390" s="33"/>
      <c r="B390" s="126"/>
      <c r="C390" s="160" t="s">
        <v>553</v>
      </c>
      <c r="D390" s="160" t="s">
        <v>164</v>
      </c>
      <c r="E390" s="161" t="s">
        <v>554</v>
      </c>
      <c r="F390" s="162" t="s">
        <v>555</v>
      </c>
      <c r="G390" s="163" t="s">
        <v>167</v>
      </c>
      <c r="H390" s="164">
        <v>362.93599999999998</v>
      </c>
      <c r="I390" s="165"/>
      <c r="J390" s="166">
        <f>ROUND(I390*H390,2)</f>
        <v>0</v>
      </c>
      <c r="K390" s="162" t="s">
        <v>168</v>
      </c>
      <c r="L390" s="34"/>
      <c r="M390" s="167" t="s">
        <v>1</v>
      </c>
      <c r="N390" s="168" t="s">
        <v>38</v>
      </c>
      <c r="O390" s="59"/>
      <c r="P390" s="169">
        <f>O390*H390</f>
        <v>0</v>
      </c>
      <c r="Q390" s="169">
        <v>0</v>
      </c>
      <c r="R390" s="169">
        <f>Q390*H390</f>
        <v>0</v>
      </c>
      <c r="S390" s="169">
        <v>0</v>
      </c>
      <c r="T390" s="17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1" t="s">
        <v>169</v>
      </c>
      <c r="AT390" s="171" t="s">
        <v>164</v>
      </c>
      <c r="AU390" s="171" t="s">
        <v>82</v>
      </c>
      <c r="AY390" s="18" t="s">
        <v>162</v>
      </c>
      <c r="BE390" s="172">
        <f>IF(N390="základní",J390,0)</f>
        <v>0</v>
      </c>
      <c r="BF390" s="172">
        <f>IF(N390="snížená",J390,0)</f>
        <v>0</v>
      </c>
      <c r="BG390" s="172">
        <f>IF(N390="zákl. přenesená",J390,0)</f>
        <v>0</v>
      </c>
      <c r="BH390" s="172">
        <f>IF(N390="sníž. přenesená",J390,0)</f>
        <v>0</v>
      </c>
      <c r="BI390" s="172">
        <f>IF(N390="nulová",J390,0)</f>
        <v>0</v>
      </c>
      <c r="BJ390" s="18" t="s">
        <v>30</v>
      </c>
      <c r="BK390" s="172">
        <f>ROUND(I390*H390,2)</f>
        <v>0</v>
      </c>
      <c r="BL390" s="18" t="s">
        <v>169</v>
      </c>
      <c r="BM390" s="171" t="s">
        <v>556</v>
      </c>
    </row>
    <row r="391" spans="1:65" s="14" customFormat="1" ht="11.25">
      <c r="B391" s="181"/>
      <c r="D391" s="174" t="s">
        <v>171</v>
      </c>
      <c r="E391" s="182" t="s">
        <v>1</v>
      </c>
      <c r="F391" s="183" t="s">
        <v>557</v>
      </c>
      <c r="H391" s="184">
        <v>362.93599999999998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171</v>
      </c>
      <c r="AU391" s="182" t="s">
        <v>82</v>
      </c>
      <c r="AV391" s="14" t="s">
        <v>82</v>
      </c>
      <c r="AW391" s="14" t="s">
        <v>29</v>
      </c>
      <c r="AX391" s="14" t="s">
        <v>30</v>
      </c>
      <c r="AY391" s="182" t="s">
        <v>162</v>
      </c>
    </row>
    <row r="392" spans="1:65" s="2" customFormat="1" ht="16.5" customHeight="1">
      <c r="A392" s="33"/>
      <c r="B392" s="126"/>
      <c r="C392" s="160" t="s">
        <v>558</v>
      </c>
      <c r="D392" s="160" t="s">
        <v>164</v>
      </c>
      <c r="E392" s="161" t="s">
        <v>559</v>
      </c>
      <c r="F392" s="162" t="s">
        <v>560</v>
      </c>
      <c r="G392" s="163" t="s">
        <v>167</v>
      </c>
      <c r="H392" s="164">
        <v>440.70800000000003</v>
      </c>
      <c r="I392" s="165"/>
      <c r="J392" s="166">
        <f>ROUND(I392*H392,2)</f>
        <v>0</v>
      </c>
      <c r="K392" s="162" t="s">
        <v>1</v>
      </c>
      <c r="L392" s="34"/>
      <c r="M392" s="167" t="s">
        <v>1</v>
      </c>
      <c r="N392" s="168" t="s">
        <v>38</v>
      </c>
      <c r="O392" s="59"/>
      <c r="P392" s="169">
        <f>O392*H392</f>
        <v>0</v>
      </c>
      <c r="Q392" s="169">
        <v>0</v>
      </c>
      <c r="R392" s="169">
        <f>Q392*H392</f>
        <v>0</v>
      </c>
      <c r="S392" s="169">
        <v>0</v>
      </c>
      <c r="T392" s="17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1" t="s">
        <v>169</v>
      </c>
      <c r="AT392" s="171" t="s">
        <v>164</v>
      </c>
      <c r="AU392" s="171" t="s">
        <v>82</v>
      </c>
      <c r="AY392" s="18" t="s">
        <v>162</v>
      </c>
      <c r="BE392" s="172">
        <f>IF(N392="základní",J392,0)</f>
        <v>0</v>
      </c>
      <c r="BF392" s="172">
        <f>IF(N392="snížená",J392,0)</f>
        <v>0</v>
      </c>
      <c r="BG392" s="172">
        <f>IF(N392="zákl. přenesená",J392,0)</f>
        <v>0</v>
      </c>
      <c r="BH392" s="172">
        <f>IF(N392="sníž. přenesená",J392,0)</f>
        <v>0</v>
      </c>
      <c r="BI392" s="172">
        <f>IF(N392="nulová",J392,0)</f>
        <v>0</v>
      </c>
      <c r="BJ392" s="18" t="s">
        <v>30</v>
      </c>
      <c r="BK392" s="172">
        <f>ROUND(I392*H392,2)</f>
        <v>0</v>
      </c>
      <c r="BL392" s="18" t="s">
        <v>169</v>
      </c>
      <c r="BM392" s="171" t="s">
        <v>561</v>
      </c>
    </row>
    <row r="393" spans="1:65" s="14" customFormat="1" ht="11.25">
      <c r="B393" s="181"/>
      <c r="D393" s="174" t="s">
        <v>171</v>
      </c>
      <c r="E393" s="182" t="s">
        <v>1</v>
      </c>
      <c r="F393" s="183" t="s">
        <v>562</v>
      </c>
      <c r="H393" s="184">
        <v>440.70800000000003</v>
      </c>
      <c r="I393" s="185"/>
      <c r="L393" s="181"/>
      <c r="M393" s="186"/>
      <c r="N393" s="187"/>
      <c r="O393" s="187"/>
      <c r="P393" s="187"/>
      <c r="Q393" s="187"/>
      <c r="R393" s="187"/>
      <c r="S393" s="187"/>
      <c r="T393" s="188"/>
      <c r="AT393" s="182" t="s">
        <v>171</v>
      </c>
      <c r="AU393" s="182" t="s">
        <v>82</v>
      </c>
      <c r="AV393" s="14" t="s">
        <v>82</v>
      </c>
      <c r="AW393" s="14" t="s">
        <v>29</v>
      </c>
      <c r="AX393" s="14" t="s">
        <v>73</v>
      </c>
      <c r="AY393" s="182" t="s">
        <v>162</v>
      </c>
    </row>
    <row r="394" spans="1:65" s="15" customFormat="1" ht="11.25">
      <c r="B394" s="189"/>
      <c r="D394" s="174" t="s">
        <v>171</v>
      </c>
      <c r="E394" s="190" t="s">
        <v>1</v>
      </c>
      <c r="F394" s="191" t="s">
        <v>176</v>
      </c>
      <c r="H394" s="192">
        <v>440.70800000000003</v>
      </c>
      <c r="I394" s="193"/>
      <c r="L394" s="189"/>
      <c r="M394" s="194"/>
      <c r="N394" s="195"/>
      <c r="O394" s="195"/>
      <c r="P394" s="195"/>
      <c r="Q394" s="195"/>
      <c r="R394" s="195"/>
      <c r="S394" s="195"/>
      <c r="T394" s="196"/>
      <c r="AT394" s="190" t="s">
        <v>171</v>
      </c>
      <c r="AU394" s="190" t="s">
        <v>82</v>
      </c>
      <c r="AV394" s="15" t="s">
        <v>169</v>
      </c>
      <c r="AW394" s="15" t="s">
        <v>29</v>
      </c>
      <c r="AX394" s="15" t="s">
        <v>30</v>
      </c>
      <c r="AY394" s="190" t="s">
        <v>162</v>
      </c>
    </row>
    <row r="395" spans="1:65" s="2" customFormat="1" ht="16.5" customHeight="1">
      <c r="A395" s="33"/>
      <c r="B395" s="126"/>
      <c r="C395" s="160" t="s">
        <v>563</v>
      </c>
      <c r="D395" s="160" t="s">
        <v>164</v>
      </c>
      <c r="E395" s="161" t="s">
        <v>564</v>
      </c>
      <c r="F395" s="162" t="s">
        <v>565</v>
      </c>
      <c r="G395" s="163" t="s">
        <v>167</v>
      </c>
      <c r="H395" s="164">
        <v>440.70800000000003</v>
      </c>
      <c r="I395" s="165"/>
      <c r="J395" s="166">
        <f>ROUND(I395*H395,2)</f>
        <v>0</v>
      </c>
      <c r="K395" s="162" t="s">
        <v>168</v>
      </c>
      <c r="L395" s="34"/>
      <c r="M395" s="167" t="s">
        <v>1</v>
      </c>
      <c r="N395" s="168" t="s">
        <v>38</v>
      </c>
      <c r="O395" s="59"/>
      <c r="P395" s="169">
        <f>O395*H395</f>
        <v>0</v>
      </c>
      <c r="Q395" s="169">
        <v>0</v>
      </c>
      <c r="R395" s="169">
        <f>Q395*H395</f>
        <v>0</v>
      </c>
      <c r="S395" s="169">
        <v>0</v>
      </c>
      <c r="T395" s="17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1" t="s">
        <v>169</v>
      </c>
      <c r="AT395" s="171" t="s">
        <v>164</v>
      </c>
      <c r="AU395" s="171" t="s">
        <v>82</v>
      </c>
      <c r="AY395" s="18" t="s">
        <v>162</v>
      </c>
      <c r="BE395" s="172">
        <f>IF(N395="základní",J395,0)</f>
        <v>0</v>
      </c>
      <c r="BF395" s="172">
        <f>IF(N395="snížená",J395,0)</f>
        <v>0</v>
      </c>
      <c r="BG395" s="172">
        <f>IF(N395="zákl. přenesená",J395,0)</f>
        <v>0</v>
      </c>
      <c r="BH395" s="172">
        <f>IF(N395="sníž. přenesená",J395,0)</f>
        <v>0</v>
      </c>
      <c r="BI395" s="172">
        <f>IF(N395="nulová",J395,0)</f>
        <v>0</v>
      </c>
      <c r="BJ395" s="18" t="s">
        <v>30</v>
      </c>
      <c r="BK395" s="172">
        <f>ROUND(I395*H395,2)</f>
        <v>0</v>
      </c>
      <c r="BL395" s="18" t="s">
        <v>169</v>
      </c>
      <c r="BM395" s="171" t="s">
        <v>566</v>
      </c>
    </row>
    <row r="396" spans="1:65" s="14" customFormat="1" ht="11.25">
      <c r="B396" s="181"/>
      <c r="D396" s="174" t="s">
        <v>171</v>
      </c>
      <c r="E396" s="182" t="s">
        <v>1</v>
      </c>
      <c r="F396" s="183" t="s">
        <v>567</v>
      </c>
      <c r="H396" s="184">
        <v>440.70800000000003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171</v>
      </c>
      <c r="AU396" s="182" t="s">
        <v>82</v>
      </c>
      <c r="AV396" s="14" t="s">
        <v>82</v>
      </c>
      <c r="AW396" s="14" t="s">
        <v>29</v>
      </c>
      <c r="AX396" s="14" t="s">
        <v>30</v>
      </c>
      <c r="AY396" s="182" t="s">
        <v>162</v>
      </c>
    </row>
    <row r="397" spans="1:65" s="2" customFormat="1" ht="16.5" customHeight="1">
      <c r="A397" s="33"/>
      <c r="B397" s="126"/>
      <c r="C397" s="160" t="s">
        <v>568</v>
      </c>
      <c r="D397" s="160" t="s">
        <v>164</v>
      </c>
      <c r="E397" s="161" t="s">
        <v>569</v>
      </c>
      <c r="F397" s="162" t="s">
        <v>570</v>
      </c>
      <c r="G397" s="163" t="s">
        <v>238</v>
      </c>
      <c r="H397" s="164">
        <v>0</v>
      </c>
      <c r="I397" s="165"/>
      <c r="J397" s="166">
        <f>ROUND(I397*H397,2)</f>
        <v>0</v>
      </c>
      <c r="K397" s="162" t="s">
        <v>1</v>
      </c>
      <c r="L397" s="34"/>
      <c r="M397" s="167" t="s">
        <v>1</v>
      </c>
      <c r="N397" s="168" t="s">
        <v>38</v>
      </c>
      <c r="O397" s="59"/>
      <c r="P397" s="169">
        <f>O397*H397</f>
        <v>0</v>
      </c>
      <c r="Q397" s="169">
        <v>0</v>
      </c>
      <c r="R397" s="169">
        <f>Q397*H397</f>
        <v>0</v>
      </c>
      <c r="S397" s="169">
        <v>0</v>
      </c>
      <c r="T397" s="17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1" t="s">
        <v>169</v>
      </c>
      <c r="AT397" s="171" t="s">
        <v>164</v>
      </c>
      <c r="AU397" s="171" t="s">
        <v>82</v>
      </c>
      <c r="AY397" s="18" t="s">
        <v>162</v>
      </c>
      <c r="BE397" s="172">
        <f>IF(N397="základní",J397,0)</f>
        <v>0</v>
      </c>
      <c r="BF397" s="172">
        <f>IF(N397="snížená",J397,0)</f>
        <v>0</v>
      </c>
      <c r="BG397" s="172">
        <f>IF(N397="zákl. přenesená",J397,0)</f>
        <v>0</v>
      </c>
      <c r="BH397" s="172">
        <f>IF(N397="sníž. přenesená",J397,0)</f>
        <v>0</v>
      </c>
      <c r="BI397" s="172">
        <f>IF(N397="nulová",J397,0)</f>
        <v>0</v>
      </c>
      <c r="BJ397" s="18" t="s">
        <v>30</v>
      </c>
      <c r="BK397" s="172">
        <f>ROUND(I397*H397,2)</f>
        <v>0</v>
      </c>
      <c r="BL397" s="18" t="s">
        <v>169</v>
      </c>
      <c r="BM397" s="171" t="s">
        <v>571</v>
      </c>
    </row>
    <row r="398" spans="1:65" s="14" customFormat="1" ht="22.5">
      <c r="B398" s="181"/>
      <c r="D398" s="174" t="s">
        <v>171</v>
      </c>
      <c r="E398" s="182" t="s">
        <v>1</v>
      </c>
      <c r="F398" s="183" t="s">
        <v>572</v>
      </c>
      <c r="H398" s="184">
        <v>0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171</v>
      </c>
      <c r="AU398" s="182" t="s">
        <v>82</v>
      </c>
      <c r="AV398" s="14" t="s">
        <v>82</v>
      </c>
      <c r="AW398" s="14" t="s">
        <v>29</v>
      </c>
      <c r="AX398" s="14" t="s">
        <v>73</v>
      </c>
      <c r="AY398" s="182" t="s">
        <v>162</v>
      </c>
    </row>
    <row r="399" spans="1:65" s="2" customFormat="1" ht="21.75" customHeight="1">
      <c r="A399" s="33"/>
      <c r="B399" s="126"/>
      <c r="C399" s="160" t="s">
        <v>573</v>
      </c>
      <c r="D399" s="160" t="s">
        <v>164</v>
      </c>
      <c r="E399" s="161" t="s">
        <v>574</v>
      </c>
      <c r="F399" s="162" t="s">
        <v>575</v>
      </c>
      <c r="G399" s="163" t="s">
        <v>167</v>
      </c>
      <c r="H399" s="164">
        <v>44.6</v>
      </c>
      <c r="I399" s="165"/>
      <c r="J399" s="166">
        <f>ROUND(I399*H399,2)</f>
        <v>0</v>
      </c>
      <c r="K399" s="162" t="s">
        <v>168</v>
      </c>
      <c r="L399" s="34"/>
      <c r="M399" s="167" t="s">
        <v>1</v>
      </c>
      <c r="N399" s="168" t="s">
        <v>38</v>
      </c>
      <c r="O399" s="59"/>
      <c r="P399" s="169">
        <f>O399*H399</f>
        <v>0</v>
      </c>
      <c r="Q399" s="169">
        <v>0.10100000000000001</v>
      </c>
      <c r="R399" s="169">
        <f>Q399*H399</f>
        <v>4.5046000000000008</v>
      </c>
      <c r="S399" s="169">
        <v>0</v>
      </c>
      <c r="T399" s="17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1" t="s">
        <v>169</v>
      </c>
      <c r="AT399" s="171" t="s">
        <v>164</v>
      </c>
      <c r="AU399" s="171" t="s">
        <v>82</v>
      </c>
      <c r="AY399" s="18" t="s">
        <v>162</v>
      </c>
      <c r="BE399" s="172">
        <f>IF(N399="základní",J399,0)</f>
        <v>0</v>
      </c>
      <c r="BF399" s="172">
        <f>IF(N399="snížená",J399,0)</f>
        <v>0</v>
      </c>
      <c r="BG399" s="172">
        <f>IF(N399="zákl. přenesená",J399,0)</f>
        <v>0</v>
      </c>
      <c r="BH399" s="172">
        <f>IF(N399="sníž. přenesená",J399,0)</f>
        <v>0</v>
      </c>
      <c r="BI399" s="172">
        <f>IF(N399="nulová",J399,0)</f>
        <v>0</v>
      </c>
      <c r="BJ399" s="18" t="s">
        <v>30</v>
      </c>
      <c r="BK399" s="172">
        <f>ROUND(I399*H399,2)</f>
        <v>0</v>
      </c>
      <c r="BL399" s="18" t="s">
        <v>169</v>
      </c>
      <c r="BM399" s="171" t="s">
        <v>576</v>
      </c>
    </row>
    <row r="400" spans="1:65" s="14" customFormat="1" ht="11.25">
      <c r="B400" s="181"/>
      <c r="D400" s="174" t="s">
        <v>171</v>
      </c>
      <c r="E400" s="182" t="s">
        <v>1</v>
      </c>
      <c r="F400" s="183" t="s">
        <v>102</v>
      </c>
      <c r="H400" s="184">
        <v>44.6</v>
      </c>
      <c r="I400" s="185"/>
      <c r="L400" s="181"/>
      <c r="M400" s="186"/>
      <c r="N400" s="187"/>
      <c r="O400" s="187"/>
      <c r="P400" s="187"/>
      <c r="Q400" s="187"/>
      <c r="R400" s="187"/>
      <c r="S400" s="187"/>
      <c r="T400" s="188"/>
      <c r="AT400" s="182" t="s">
        <v>171</v>
      </c>
      <c r="AU400" s="182" t="s">
        <v>82</v>
      </c>
      <c r="AV400" s="14" t="s">
        <v>82</v>
      </c>
      <c r="AW400" s="14" t="s">
        <v>29</v>
      </c>
      <c r="AX400" s="14" t="s">
        <v>30</v>
      </c>
      <c r="AY400" s="182" t="s">
        <v>162</v>
      </c>
    </row>
    <row r="401" spans="1:65" s="2" customFormat="1" ht="16.5" customHeight="1">
      <c r="A401" s="33"/>
      <c r="B401" s="126"/>
      <c r="C401" s="205" t="s">
        <v>577</v>
      </c>
      <c r="D401" s="205" t="s">
        <v>404</v>
      </c>
      <c r="E401" s="206" t="s">
        <v>578</v>
      </c>
      <c r="F401" s="207" t="s">
        <v>579</v>
      </c>
      <c r="G401" s="208" t="s">
        <v>167</v>
      </c>
      <c r="H401" s="209">
        <v>9.0980000000000008</v>
      </c>
      <c r="I401" s="210"/>
      <c r="J401" s="211">
        <f>ROUND(I401*H401,2)</f>
        <v>0</v>
      </c>
      <c r="K401" s="207" t="s">
        <v>168</v>
      </c>
      <c r="L401" s="212"/>
      <c r="M401" s="213" t="s">
        <v>1</v>
      </c>
      <c r="N401" s="214" t="s">
        <v>38</v>
      </c>
      <c r="O401" s="59"/>
      <c r="P401" s="169">
        <f>O401*H401</f>
        <v>0</v>
      </c>
      <c r="Q401" s="169">
        <v>0.115</v>
      </c>
      <c r="R401" s="169">
        <f>Q401*H401</f>
        <v>1.04627</v>
      </c>
      <c r="S401" s="169">
        <v>0</v>
      </c>
      <c r="T401" s="17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1" t="s">
        <v>209</v>
      </c>
      <c r="AT401" s="171" t="s">
        <v>404</v>
      </c>
      <c r="AU401" s="171" t="s">
        <v>82</v>
      </c>
      <c r="AY401" s="18" t="s">
        <v>162</v>
      </c>
      <c r="BE401" s="172">
        <f>IF(N401="základní",J401,0)</f>
        <v>0</v>
      </c>
      <c r="BF401" s="172">
        <f>IF(N401="snížená",J401,0)</f>
        <v>0</v>
      </c>
      <c r="BG401" s="172">
        <f>IF(N401="zákl. přenesená",J401,0)</f>
        <v>0</v>
      </c>
      <c r="BH401" s="172">
        <f>IF(N401="sníž. přenesená",J401,0)</f>
        <v>0</v>
      </c>
      <c r="BI401" s="172">
        <f>IF(N401="nulová",J401,0)</f>
        <v>0</v>
      </c>
      <c r="BJ401" s="18" t="s">
        <v>30</v>
      </c>
      <c r="BK401" s="172">
        <f>ROUND(I401*H401,2)</f>
        <v>0</v>
      </c>
      <c r="BL401" s="18" t="s">
        <v>169</v>
      </c>
      <c r="BM401" s="171" t="s">
        <v>580</v>
      </c>
    </row>
    <row r="402" spans="1:65" s="14" customFormat="1" ht="11.25">
      <c r="B402" s="181"/>
      <c r="D402" s="174" t="s">
        <v>171</v>
      </c>
      <c r="F402" s="183" t="s">
        <v>581</v>
      </c>
      <c r="H402" s="184">
        <v>9.0980000000000008</v>
      </c>
      <c r="I402" s="185"/>
      <c r="L402" s="181"/>
      <c r="M402" s="186"/>
      <c r="N402" s="187"/>
      <c r="O402" s="187"/>
      <c r="P402" s="187"/>
      <c r="Q402" s="187"/>
      <c r="R402" s="187"/>
      <c r="S402" s="187"/>
      <c r="T402" s="188"/>
      <c r="AT402" s="182" t="s">
        <v>171</v>
      </c>
      <c r="AU402" s="182" t="s">
        <v>82</v>
      </c>
      <c r="AV402" s="14" t="s">
        <v>82</v>
      </c>
      <c r="AW402" s="14" t="s">
        <v>3</v>
      </c>
      <c r="AX402" s="14" t="s">
        <v>30</v>
      </c>
      <c r="AY402" s="182" t="s">
        <v>162</v>
      </c>
    </row>
    <row r="403" spans="1:65" s="2" customFormat="1" ht="16.5" customHeight="1">
      <c r="A403" s="33"/>
      <c r="B403" s="126"/>
      <c r="C403" s="160" t="s">
        <v>582</v>
      </c>
      <c r="D403" s="160" t="s">
        <v>164</v>
      </c>
      <c r="E403" s="161" t="s">
        <v>583</v>
      </c>
      <c r="F403" s="162" t="s">
        <v>584</v>
      </c>
      <c r="G403" s="163" t="s">
        <v>167</v>
      </c>
      <c r="H403" s="164">
        <v>140.03</v>
      </c>
      <c r="I403" s="165"/>
      <c r="J403" s="166">
        <f>ROUND(I403*H403,2)</f>
        <v>0</v>
      </c>
      <c r="K403" s="162" t="s">
        <v>1</v>
      </c>
      <c r="L403" s="34"/>
      <c r="M403" s="167" t="s">
        <v>1</v>
      </c>
      <c r="N403" s="168" t="s">
        <v>38</v>
      </c>
      <c r="O403" s="59"/>
      <c r="P403" s="169">
        <f>O403*H403</f>
        <v>0</v>
      </c>
      <c r="Q403" s="169">
        <v>0.10100000000000001</v>
      </c>
      <c r="R403" s="169">
        <f>Q403*H403</f>
        <v>14.143030000000001</v>
      </c>
      <c r="S403" s="169">
        <v>0</v>
      </c>
      <c r="T403" s="17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1" t="s">
        <v>169</v>
      </c>
      <c r="AT403" s="171" t="s">
        <v>164</v>
      </c>
      <c r="AU403" s="171" t="s">
        <v>82</v>
      </c>
      <c r="AY403" s="18" t="s">
        <v>162</v>
      </c>
      <c r="BE403" s="172">
        <f>IF(N403="základní",J403,0)</f>
        <v>0</v>
      </c>
      <c r="BF403" s="172">
        <f>IF(N403="snížená",J403,0)</f>
        <v>0</v>
      </c>
      <c r="BG403" s="172">
        <f>IF(N403="zákl. přenesená",J403,0)</f>
        <v>0</v>
      </c>
      <c r="BH403" s="172">
        <f>IF(N403="sníž. přenesená",J403,0)</f>
        <v>0</v>
      </c>
      <c r="BI403" s="172">
        <f>IF(N403="nulová",J403,0)</f>
        <v>0</v>
      </c>
      <c r="BJ403" s="18" t="s">
        <v>30</v>
      </c>
      <c r="BK403" s="172">
        <f>ROUND(I403*H403,2)</f>
        <v>0</v>
      </c>
      <c r="BL403" s="18" t="s">
        <v>169</v>
      </c>
      <c r="BM403" s="171" t="s">
        <v>585</v>
      </c>
    </row>
    <row r="404" spans="1:65" s="14" customFormat="1" ht="11.25">
      <c r="B404" s="181"/>
      <c r="D404" s="174" t="s">
        <v>171</v>
      </c>
      <c r="E404" s="182" t="s">
        <v>1</v>
      </c>
      <c r="F404" s="183" t="s">
        <v>97</v>
      </c>
      <c r="H404" s="184">
        <v>140.03</v>
      </c>
      <c r="I404" s="185"/>
      <c r="L404" s="181"/>
      <c r="M404" s="186"/>
      <c r="N404" s="187"/>
      <c r="O404" s="187"/>
      <c r="P404" s="187"/>
      <c r="Q404" s="187"/>
      <c r="R404" s="187"/>
      <c r="S404" s="187"/>
      <c r="T404" s="188"/>
      <c r="AT404" s="182" t="s">
        <v>171</v>
      </c>
      <c r="AU404" s="182" t="s">
        <v>82</v>
      </c>
      <c r="AV404" s="14" t="s">
        <v>82</v>
      </c>
      <c r="AW404" s="14" t="s">
        <v>29</v>
      </c>
      <c r="AX404" s="14" t="s">
        <v>30</v>
      </c>
      <c r="AY404" s="182" t="s">
        <v>162</v>
      </c>
    </row>
    <row r="405" spans="1:65" s="12" customFormat="1" ht="22.9" customHeight="1">
      <c r="B405" s="147"/>
      <c r="D405" s="148" t="s">
        <v>72</v>
      </c>
      <c r="E405" s="158" t="s">
        <v>209</v>
      </c>
      <c r="F405" s="158" t="s">
        <v>586</v>
      </c>
      <c r="I405" s="150"/>
      <c r="J405" s="159">
        <f>BK405</f>
        <v>0</v>
      </c>
      <c r="L405" s="147"/>
      <c r="M405" s="152"/>
      <c r="N405" s="153"/>
      <c r="O405" s="153"/>
      <c r="P405" s="154">
        <f>SUM(P406:P538)</f>
        <v>0</v>
      </c>
      <c r="Q405" s="153"/>
      <c r="R405" s="154">
        <f>SUM(R406:R538)</f>
        <v>8.8810550999999993</v>
      </c>
      <c r="S405" s="153"/>
      <c r="T405" s="155">
        <f>SUM(T406:T538)</f>
        <v>0</v>
      </c>
      <c r="AR405" s="148" t="s">
        <v>30</v>
      </c>
      <c r="AT405" s="156" t="s">
        <v>72</v>
      </c>
      <c r="AU405" s="156" t="s">
        <v>30</v>
      </c>
      <c r="AY405" s="148" t="s">
        <v>162</v>
      </c>
      <c r="BK405" s="157">
        <f>SUM(BK406:BK538)</f>
        <v>0</v>
      </c>
    </row>
    <row r="406" spans="1:65" s="2" customFormat="1" ht="16.5" customHeight="1">
      <c r="A406" s="33"/>
      <c r="B406" s="126"/>
      <c r="C406" s="160" t="s">
        <v>587</v>
      </c>
      <c r="D406" s="160" t="s">
        <v>164</v>
      </c>
      <c r="E406" s="161" t="s">
        <v>588</v>
      </c>
      <c r="F406" s="162" t="s">
        <v>589</v>
      </c>
      <c r="G406" s="163" t="s">
        <v>212</v>
      </c>
      <c r="H406" s="164">
        <v>239</v>
      </c>
      <c r="I406" s="165"/>
      <c r="J406" s="166">
        <f>ROUND(I406*H406,2)</f>
        <v>0</v>
      </c>
      <c r="K406" s="162" t="s">
        <v>168</v>
      </c>
      <c r="L406" s="34"/>
      <c r="M406" s="167" t="s">
        <v>1</v>
      </c>
      <c r="N406" s="168" t="s">
        <v>38</v>
      </c>
      <c r="O406" s="59"/>
      <c r="P406" s="169">
        <f>O406*H406</f>
        <v>0</v>
      </c>
      <c r="Q406" s="169">
        <v>0</v>
      </c>
      <c r="R406" s="169">
        <f>Q406*H406</f>
        <v>0</v>
      </c>
      <c r="S406" s="169">
        <v>0</v>
      </c>
      <c r="T406" s="170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1" t="s">
        <v>169</v>
      </c>
      <c r="AT406" s="171" t="s">
        <v>164</v>
      </c>
      <c r="AU406" s="171" t="s">
        <v>82</v>
      </c>
      <c r="AY406" s="18" t="s">
        <v>162</v>
      </c>
      <c r="BE406" s="172">
        <f>IF(N406="základní",J406,0)</f>
        <v>0</v>
      </c>
      <c r="BF406" s="172">
        <f>IF(N406="snížená",J406,0)</f>
        <v>0</v>
      </c>
      <c r="BG406" s="172">
        <f>IF(N406="zákl. přenesená",J406,0)</f>
        <v>0</v>
      </c>
      <c r="BH406" s="172">
        <f>IF(N406="sníž. přenesená",J406,0)</f>
        <v>0</v>
      </c>
      <c r="BI406" s="172">
        <f>IF(N406="nulová",J406,0)</f>
        <v>0</v>
      </c>
      <c r="BJ406" s="18" t="s">
        <v>30</v>
      </c>
      <c r="BK406" s="172">
        <f>ROUND(I406*H406,2)</f>
        <v>0</v>
      </c>
      <c r="BL406" s="18" t="s">
        <v>169</v>
      </c>
      <c r="BM406" s="171" t="s">
        <v>590</v>
      </c>
    </row>
    <row r="407" spans="1:65" s="14" customFormat="1" ht="11.25">
      <c r="B407" s="181"/>
      <c r="D407" s="174" t="s">
        <v>171</v>
      </c>
      <c r="E407" s="182" t="s">
        <v>116</v>
      </c>
      <c r="F407" s="183" t="s">
        <v>591</v>
      </c>
      <c r="H407" s="184">
        <v>239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171</v>
      </c>
      <c r="AU407" s="182" t="s">
        <v>82</v>
      </c>
      <c r="AV407" s="14" t="s">
        <v>82</v>
      </c>
      <c r="AW407" s="14" t="s">
        <v>29</v>
      </c>
      <c r="AX407" s="14" t="s">
        <v>30</v>
      </c>
      <c r="AY407" s="182" t="s">
        <v>162</v>
      </c>
    </row>
    <row r="408" spans="1:65" s="2" customFormat="1" ht="36">
      <c r="A408" s="33"/>
      <c r="B408" s="126"/>
      <c r="C408" s="205" t="s">
        <v>592</v>
      </c>
      <c r="D408" s="205" t="s">
        <v>404</v>
      </c>
      <c r="E408" s="206" t="s">
        <v>593</v>
      </c>
      <c r="F408" s="207" t="s">
        <v>594</v>
      </c>
      <c r="G408" s="208" t="s">
        <v>212</v>
      </c>
      <c r="H408" s="209">
        <v>241.39</v>
      </c>
      <c r="I408" s="210"/>
      <c r="J408" s="211">
        <f>ROUND(I408*H408,2)</f>
        <v>0</v>
      </c>
      <c r="K408" s="207" t="s">
        <v>1</v>
      </c>
      <c r="L408" s="212"/>
      <c r="M408" s="213" t="s">
        <v>1</v>
      </c>
      <c r="N408" s="214" t="s">
        <v>38</v>
      </c>
      <c r="O408" s="59"/>
      <c r="P408" s="169">
        <f>O408*H408</f>
        <v>0</v>
      </c>
      <c r="Q408" s="169">
        <v>1.77E-2</v>
      </c>
      <c r="R408" s="169">
        <f>Q408*H408</f>
        <v>4.2726030000000002</v>
      </c>
      <c r="S408" s="169">
        <v>0</v>
      </c>
      <c r="T408" s="17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1" t="s">
        <v>209</v>
      </c>
      <c r="AT408" s="171" t="s">
        <v>404</v>
      </c>
      <c r="AU408" s="171" t="s">
        <v>82</v>
      </c>
      <c r="AY408" s="18" t="s">
        <v>162</v>
      </c>
      <c r="BE408" s="172">
        <f>IF(N408="základní",J408,0)</f>
        <v>0</v>
      </c>
      <c r="BF408" s="172">
        <f>IF(N408="snížená",J408,0)</f>
        <v>0</v>
      </c>
      <c r="BG408" s="172">
        <f>IF(N408="zákl. přenesená",J408,0)</f>
        <v>0</v>
      </c>
      <c r="BH408" s="172">
        <f>IF(N408="sníž. přenesená",J408,0)</f>
        <v>0</v>
      </c>
      <c r="BI408" s="172">
        <f>IF(N408="nulová",J408,0)</f>
        <v>0</v>
      </c>
      <c r="BJ408" s="18" t="s">
        <v>30</v>
      </c>
      <c r="BK408" s="172">
        <f>ROUND(I408*H408,2)</f>
        <v>0</v>
      </c>
      <c r="BL408" s="18" t="s">
        <v>169</v>
      </c>
      <c r="BM408" s="171" t="s">
        <v>595</v>
      </c>
    </row>
    <row r="409" spans="1:65" s="14" customFormat="1" ht="11.25">
      <c r="B409" s="181"/>
      <c r="D409" s="174" t="s">
        <v>171</v>
      </c>
      <c r="E409" s="182" t="s">
        <v>1</v>
      </c>
      <c r="F409" s="183" t="s">
        <v>596</v>
      </c>
      <c r="H409" s="184">
        <v>241.39</v>
      </c>
      <c r="I409" s="185"/>
      <c r="L409" s="181"/>
      <c r="M409" s="186"/>
      <c r="N409" s="187"/>
      <c r="O409" s="187"/>
      <c r="P409" s="187"/>
      <c r="Q409" s="187"/>
      <c r="R409" s="187"/>
      <c r="S409" s="187"/>
      <c r="T409" s="188"/>
      <c r="AT409" s="182" t="s">
        <v>171</v>
      </c>
      <c r="AU409" s="182" t="s">
        <v>82</v>
      </c>
      <c r="AV409" s="14" t="s">
        <v>82</v>
      </c>
      <c r="AW409" s="14" t="s">
        <v>29</v>
      </c>
      <c r="AX409" s="14" t="s">
        <v>30</v>
      </c>
      <c r="AY409" s="182" t="s">
        <v>162</v>
      </c>
    </row>
    <row r="410" spans="1:65" s="2" customFormat="1" ht="16.5" customHeight="1">
      <c r="A410" s="33"/>
      <c r="B410" s="126"/>
      <c r="C410" s="160" t="s">
        <v>597</v>
      </c>
      <c r="D410" s="160" t="s">
        <v>164</v>
      </c>
      <c r="E410" s="161" t="s">
        <v>598</v>
      </c>
      <c r="F410" s="162" t="s">
        <v>599</v>
      </c>
      <c r="G410" s="163" t="s">
        <v>212</v>
      </c>
      <c r="H410" s="164">
        <v>186.5</v>
      </c>
      <c r="I410" s="165"/>
      <c r="J410" s="166">
        <f>ROUND(I410*H410,2)</f>
        <v>0</v>
      </c>
      <c r="K410" s="162" t="s">
        <v>168</v>
      </c>
      <c r="L410" s="34"/>
      <c r="M410" s="167" t="s">
        <v>1</v>
      </c>
      <c r="N410" s="168" t="s">
        <v>38</v>
      </c>
      <c r="O410" s="59"/>
      <c r="P410" s="169">
        <f>O410*H410</f>
        <v>0</v>
      </c>
      <c r="Q410" s="169">
        <v>0</v>
      </c>
      <c r="R410" s="169">
        <f>Q410*H410</f>
        <v>0</v>
      </c>
      <c r="S410" s="169">
        <v>0</v>
      </c>
      <c r="T410" s="170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1" t="s">
        <v>169</v>
      </c>
      <c r="AT410" s="171" t="s">
        <v>164</v>
      </c>
      <c r="AU410" s="171" t="s">
        <v>82</v>
      </c>
      <c r="AY410" s="18" t="s">
        <v>162</v>
      </c>
      <c r="BE410" s="172">
        <f>IF(N410="základní",J410,0)</f>
        <v>0</v>
      </c>
      <c r="BF410" s="172">
        <f>IF(N410="snížená",J410,0)</f>
        <v>0</v>
      </c>
      <c r="BG410" s="172">
        <f>IF(N410="zákl. přenesená",J410,0)</f>
        <v>0</v>
      </c>
      <c r="BH410" s="172">
        <f>IF(N410="sníž. přenesená",J410,0)</f>
        <v>0</v>
      </c>
      <c r="BI410" s="172">
        <f>IF(N410="nulová",J410,0)</f>
        <v>0</v>
      </c>
      <c r="BJ410" s="18" t="s">
        <v>30</v>
      </c>
      <c r="BK410" s="172">
        <f>ROUND(I410*H410,2)</f>
        <v>0</v>
      </c>
      <c r="BL410" s="18" t="s">
        <v>169</v>
      </c>
      <c r="BM410" s="171" t="s">
        <v>600</v>
      </c>
    </row>
    <row r="411" spans="1:65" s="14" customFormat="1" ht="11.25">
      <c r="B411" s="181"/>
      <c r="D411" s="174" t="s">
        <v>171</v>
      </c>
      <c r="E411" s="182" t="s">
        <v>119</v>
      </c>
      <c r="F411" s="183" t="s">
        <v>601</v>
      </c>
      <c r="H411" s="184">
        <v>186.5</v>
      </c>
      <c r="I411" s="185"/>
      <c r="L411" s="181"/>
      <c r="M411" s="186"/>
      <c r="N411" s="187"/>
      <c r="O411" s="187"/>
      <c r="P411" s="187"/>
      <c r="Q411" s="187"/>
      <c r="R411" s="187"/>
      <c r="S411" s="187"/>
      <c r="T411" s="188"/>
      <c r="AT411" s="182" t="s">
        <v>171</v>
      </c>
      <c r="AU411" s="182" t="s">
        <v>82</v>
      </c>
      <c r="AV411" s="14" t="s">
        <v>82</v>
      </c>
      <c r="AW411" s="14" t="s">
        <v>29</v>
      </c>
      <c r="AX411" s="14" t="s">
        <v>30</v>
      </c>
      <c r="AY411" s="182" t="s">
        <v>162</v>
      </c>
    </row>
    <row r="412" spans="1:65" s="2" customFormat="1" ht="16.5" customHeight="1">
      <c r="A412" s="33"/>
      <c r="B412" s="126"/>
      <c r="C412" s="205" t="s">
        <v>602</v>
      </c>
      <c r="D412" s="205" t="s">
        <v>404</v>
      </c>
      <c r="E412" s="206" t="s">
        <v>603</v>
      </c>
      <c r="F412" s="207" t="s">
        <v>604</v>
      </c>
      <c r="G412" s="208" t="s">
        <v>212</v>
      </c>
      <c r="H412" s="209">
        <v>188.36500000000001</v>
      </c>
      <c r="I412" s="210"/>
      <c r="J412" s="211">
        <f>ROUND(I412*H412,2)</f>
        <v>0</v>
      </c>
      <c r="K412" s="207" t="s">
        <v>168</v>
      </c>
      <c r="L412" s="212"/>
      <c r="M412" s="213" t="s">
        <v>1</v>
      </c>
      <c r="N412" s="214" t="s">
        <v>38</v>
      </c>
      <c r="O412" s="59"/>
      <c r="P412" s="169">
        <f>O412*H412</f>
        <v>0</v>
      </c>
      <c r="Q412" s="169">
        <v>2.14E-3</v>
      </c>
      <c r="R412" s="169">
        <f>Q412*H412</f>
        <v>0.40310109999999999</v>
      </c>
      <c r="S412" s="169">
        <v>0</v>
      </c>
      <c r="T412" s="170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1" t="s">
        <v>209</v>
      </c>
      <c r="AT412" s="171" t="s">
        <v>404</v>
      </c>
      <c r="AU412" s="171" t="s">
        <v>82</v>
      </c>
      <c r="AY412" s="18" t="s">
        <v>162</v>
      </c>
      <c r="BE412" s="172">
        <f>IF(N412="základní",J412,0)</f>
        <v>0</v>
      </c>
      <c r="BF412" s="172">
        <f>IF(N412="snížená",J412,0)</f>
        <v>0</v>
      </c>
      <c r="BG412" s="172">
        <f>IF(N412="zákl. přenesená",J412,0)</f>
        <v>0</v>
      </c>
      <c r="BH412" s="172">
        <f>IF(N412="sníž. přenesená",J412,0)</f>
        <v>0</v>
      </c>
      <c r="BI412" s="172">
        <f>IF(N412="nulová",J412,0)</f>
        <v>0</v>
      </c>
      <c r="BJ412" s="18" t="s">
        <v>30</v>
      </c>
      <c r="BK412" s="172">
        <f>ROUND(I412*H412,2)</f>
        <v>0</v>
      </c>
      <c r="BL412" s="18" t="s">
        <v>169</v>
      </c>
      <c r="BM412" s="171" t="s">
        <v>605</v>
      </c>
    </row>
    <row r="413" spans="1:65" s="14" customFormat="1" ht="11.25">
      <c r="B413" s="181"/>
      <c r="D413" s="174" t="s">
        <v>171</v>
      </c>
      <c r="E413" s="182" t="s">
        <v>1</v>
      </c>
      <c r="F413" s="183" t="s">
        <v>606</v>
      </c>
      <c r="H413" s="184">
        <v>188.36500000000001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2" t="s">
        <v>171</v>
      </c>
      <c r="AU413" s="182" t="s">
        <v>82</v>
      </c>
      <c r="AV413" s="14" t="s">
        <v>82</v>
      </c>
      <c r="AW413" s="14" t="s">
        <v>29</v>
      </c>
      <c r="AX413" s="14" t="s">
        <v>30</v>
      </c>
      <c r="AY413" s="182" t="s">
        <v>162</v>
      </c>
    </row>
    <row r="414" spans="1:65" s="2" customFormat="1" ht="16.5" customHeight="1">
      <c r="A414" s="33"/>
      <c r="B414" s="126"/>
      <c r="C414" s="160" t="s">
        <v>607</v>
      </c>
      <c r="D414" s="160" t="s">
        <v>164</v>
      </c>
      <c r="E414" s="161" t="s">
        <v>608</v>
      </c>
      <c r="F414" s="162" t="s">
        <v>609</v>
      </c>
      <c r="G414" s="163" t="s">
        <v>610</v>
      </c>
      <c r="H414" s="164">
        <v>1</v>
      </c>
      <c r="I414" s="165"/>
      <c r="J414" s="166">
        <f>ROUND(I414*H414,2)</f>
        <v>0</v>
      </c>
      <c r="K414" s="162" t="s">
        <v>1</v>
      </c>
      <c r="L414" s="34"/>
      <c r="M414" s="167" t="s">
        <v>1</v>
      </c>
      <c r="N414" s="168" t="s">
        <v>38</v>
      </c>
      <c r="O414" s="59"/>
      <c r="P414" s="169">
        <f>O414*H414</f>
        <v>0</v>
      </c>
      <c r="Q414" s="169">
        <v>0</v>
      </c>
      <c r="R414" s="169">
        <f>Q414*H414</f>
        <v>0</v>
      </c>
      <c r="S414" s="169">
        <v>0</v>
      </c>
      <c r="T414" s="17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1" t="s">
        <v>169</v>
      </c>
      <c r="AT414" s="171" t="s">
        <v>164</v>
      </c>
      <c r="AU414" s="171" t="s">
        <v>82</v>
      </c>
      <c r="AY414" s="18" t="s">
        <v>162</v>
      </c>
      <c r="BE414" s="172">
        <f>IF(N414="základní",J414,0)</f>
        <v>0</v>
      </c>
      <c r="BF414" s="172">
        <f>IF(N414="snížená",J414,0)</f>
        <v>0</v>
      </c>
      <c r="BG414" s="172">
        <f>IF(N414="zákl. přenesená",J414,0)</f>
        <v>0</v>
      </c>
      <c r="BH414" s="172">
        <f>IF(N414="sníž. přenesená",J414,0)</f>
        <v>0</v>
      </c>
      <c r="BI414" s="172">
        <f>IF(N414="nulová",J414,0)</f>
        <v>0</v>
      </c>
      <c r="BJ414" s="18" t="s">
        <v>30</v>
      </c>
      <c r="BK414" s="172">
        <f>ROUND(I414*H414,2)</f>
        <v>0</v>
      </c>
      <c r="BL414" s="18" t="s">
        <v>169</v>
      </c>
      <c r="BM414" s="171" t="s">
        <v>611</v>
      </c>
    </row>
    <row r="415" spans="1:65" s="14" customFormat="1" ht="11.25">
      <c r="B415" s="181"/>
      <c r="D415" s="174" t="s">
        <v>171</v>
      </c>
      <c r="E415" s="182" t="s">
        <v>1</v>
      </c>
      <c r="F415" s="183" t="s">
        <v>30</v>
      </c>
      <c r="H415" s="184">
        <v>1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2" t="s">
        <v>171</v>
      </c>
      <c r="AU415" s="182" t="s">
        <v>82</v>
      </c>
      <c r="AV415" s="14" t="s">
        <v>82</v>
      </c>
      <c r="AW415" s="14" t="s">
        <v>29</v>
      </c>
      <c r="AX415" s="14" t="s">
        <v>30</v>
      </c>
      <c r="AY415" s="182" t="s">
        <v>162</v>
      </c>
    </row>
    <row r="416" spans="1:65" s="2" customFormat="1" ht="16.5" customHeight="1">
      <c r="A416" s="33"/>
      <c r="B416" s="126"/>
      <c r="C416" s="160" t="s">
        <v>612</v>
      </c>
      <c r="D416" s="160" t="s">
        <v>164</v>
      </c>
      <c r="E416" s="161" t="s">
        <v>613</v>
      </c>
      <c r="F416" s="162" t="s">
        <v>614</v>
      </c>
      <c r="G416" s="163" t="s">
        <v>610</v>
      </c>
      <c r="H416" s="164">
        <v>4</v>
      </c>
      <c r="I416" s="165"/>
      <c r="J416" s="166">
        <f>ROUND(I416*H416,2)</f>
        <v>0</v>
      </c>
      <c r="K416" s="162" t="s">
        <v>1</v>
      </c>
      <c r="L416" s="34"/>
      <c r="M416" s="167" t="s">
        <v>1</v>
      </c>
      <c r="N416" s="168" t="s">
        <v>38</v>
      </c>
      <c r="O416" s="59"/>
      <c r="P416" s="169">
        <f>O416*H416</f>
        <v>0</v>
      </c>
      <c r="Q416" s="169">
        <v>0</v>
      </c>
      <c r="R416" s="169">
        <f>Q416*H416</f>
        <v>0</v>
      </c>
      <c r="S416" s="169">
        <v>0</v>
      </c>
      <c r="T416" s="17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1" t="s">
        <v>169</v>
      </c>
      <c r="AT416" s="171" t="s">
        <v>164</v>
      </c>
      <c r="AU416" s="171" t="s">
        <v>82</v>
      </c>
      <c r="AY416" s="18" t="s">
        <v>162</v>
      </c>
      <c r="BE416" s="172">
        <f>IF(N416="základní",J416,0)</f>
        <v>0</v>
      </c>
      <c r="BF416" s="172">
        <f>IF(N416="snížená",J416,0)</f>
        <v>0</v>
      </c>
      <c r="BG416" s="172">
        <f>IF(N416="zákl. přenesená",J416,0)</f>
        <v>0</v>
      </c>
      <c r="BH416" s="172">
        <f>IF(N416="sníž. přenesená",J416,0)</f>
        <v>0</v>
      </c>
      <c r="BI416" s="172">
        <f>IF(N416="nulová",J416,0)</f>
        <v>0</v>
      </c>
      <c r="BJ416" s="18" t="s">
        <v>30</v>
      </c>
      <c r="BK416" s="172">
        <f>ROUND(I416*H416,2)</f>
        <v>0</v>
      </c>
      <c r="BL416" s="18" t="s">
        <v>169</v>
      </c>
      <c r="BM416" s="171" t="s">
        <v>615</v>
      </c>
    </row>
    <row r="417" spans="1:65" s="14" customFormat="1" ht="11.25">
      <c r="B417" s="181"/>
      <c r="D417" s="174" t="s">
        <v>171</v>
      </c>
      <c r="E417" s="182" t="s">
        <v>1</v>
      </c>
      <c r="F417" s="183" t="s">
        <v>169</v>
      </c>
      <c r="H417" s="184">
        <v>4</v>
      </c>
      <c r="I417" s="185"/>
      <c r="L417" s="181"/>
      <c r="M417" s="186"/>
      <c r="N417" s="187"/>
      <c r="O417" s="187"/>
      <c r="P417" s="187"/>
      <c r="Q417" s="187"/>
      <c r="R417" s="187"/>
      <c r="S417" s="187"/>
      <c r="T417" s="188"/>
      <c r="AT417" s="182" t="s">
        <v>171</v>
      </c>
      <c r="AU417" s="182" t="s">
        <v>82</v>
      </c>
      <c r="AV417" s="14" t="s">
        <v>82</v>
      </c>
      <c r="AW417" s="14" t="s">
        <v>29</v>
      </c>
      <c r="AX417" s="14" t="s">
        <v>30</v>
      </c>
      <c r="AY417" s="182" t="s">
        <v>162</v>
      </c>
    </row>
    <row r="418" spans="1:65" s="2" customFormat="1" ht="16.5" customHeight="1">
      <c r="A418" s="33"/>
      <c r="B418" s="126"/>
      <c r="C418" s="160" t="s">
        <v>616</v>
      </c>
      <c r="D418" s="160" t="s">
        <v>164</v>
      </c>
      <c r="E418" s="161" t="s">
        <v>617</v>
      </c>
      <c r="F418" s="162" t="s">
        <v>618</v>
      </c>
      <c r="G418" s="163" t="s">
        <v>610</v>
      </c>
      <c r="H418" s="164">
        <v>1</v>
      </c>
      <c r="I418" s="165"/>
      <c r="J418" s="166">
        <f>ROUND(I418*H418,2)</f>
        <v>0</v>
      </c>
      <c r="K418" s="162" t="s">
        <v>1</v>
      </c>
      <c r="L418" s="34"/>
      <c r="M418" s="167" t="s">
        <v>1</v>
      </c>
      <c r="N418" s="168" t="s">
        <v>38</v>
      </c>
      <c r="O418" s="59"/>
      <c r="P418" s="169">
        <f>O418*H418</f>
        <v>0</v>
      </c>
      <c r="Q418" s="169">
        <v>0</v>
      </c>
      <c r="R418" s="169">
        <f>Q418*H418</f>
        <v>0</v>
      </c>
      <c r="S418" s="169">
        <v>0</v>
      </c>
      <c r="T418" s="170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1" t="s">
        <v>169</v>
      </c>
      <c r="AT418" s="171" t="s">
        <v>164</v>
      </c>
      <c r="AU418" s="171" t="s">
        <v>82</v>
      </c>
      <c r="AY418" s="18" t="s">
        <v>162</v>
      </c>
      <c r="BE418" s="172">
        <f>IF(N418="základní",J418,0)</f>
        <v>0</v>
      </c>
      <c r="BF418" s="172">
        <f>IF(N418="snížená",J418,0)</f>
        <v>0</v>
      </c>
      <c r="BG418" s="172">
        <f>IF(N418="zákl. přenesená",J418,0)</f>
        <v>0</v>
      </c>
      <c r="BH418" s="172">
        <f>IF(N418="sníž. přenesená",J418,0)</f>
        <v>0</v>
      </c>
      <c r="BI418" s="172">
        <f>IF(N418="nulová",J418,0)</f>
        <v>0</v>
      </c>
      <c r="BJ418" s="18" t="s">
        <v>30</v>
      </c>
      <c r="BK418" s="172">
        <f>ROUND(I418*H418,2)</f>
        <v>0</v>
      </c>
      <c r="BL418" s="18" t="s">
        <v>169</v>
      </c>
      <c r="BM418" s="171" t="s">
        <v>619</v>
      </c>
    </row>
    <row r="419" spans="1:65" s="14" customFormat="1" ht="11.25">
      <c r="B419" s="181"/>
      <c r="D419" s="174" t="s">
        <v>171</v>
      </c>
      <c r="E419" s="182" t="s">
        <v>1</v>
      </c>
      <c r="F419" s="183" t="s">
        <v>30</v>
      </c>
      <c r="H419" s="184">
        <v>1</v>
      </c>
      <c r="I419" s="185"/>
      <c r="L419" s="181"/>
      <c r="M419" s="186"/>
      <c r="N419" s="187"/>
      <c r="O419" s="187"/>
      <c r="P419" s="187"/>
      <c r="Q419" s="187"/>
      <c r="R419" s="187"/>
      <c r="S419" s="187"/>
      <c r="T419" s="188"/>
      <c r="AT419" s="182" t="s">
        <v>171</v>
      </c>
      <c r="AU419" s="182" t="s">
        <v>82</v>
      </c>
      <c r="AV419" s="14" t="s">
        <v>82</v>
      </c>
      <c r="AW419" s="14" t="s">
        <v>29</v>
      </c>
      <c r="AX419" s="14" t="s">
        <v>30</v>
      </c>
      <c r="AY419" s="182" t="s">
        <v>162</v>
      </c>
    </row>
    <row r="420" spans="1:65" s="2" customFormat="1" ht="16.5" customHeight="1">
      <c r="A420" s="33"/>
      <c r="B420" s="126"/>
      <c r="C420" s="160" t="s">
        <v>620</v>
      </c>
      <c r="D420" s="160" t="s">
        <v>164</v>
      </c>
      <c r="E420" s="161" t="s">
        <v>621</v>
      </c>
      <c r="F420" s="162" t="s">
        <v>622</v>
      </c>
      <c r="G420" s="163" t="s">
        <v>610</v>
      </c>
      <c r="H420" s="164">
        <v>1</v>
      </c>
      <c r="I420" s="165"/>
      <c r="J420" s="166">
        <f>ROUND(I420*H420,2)</f>
        <v>0</v>
      </c>
      <c r="K420" s="162" t="s">
        <v>1</v>
      </c>
      <c r="L420" s="34"/>
      <c r="M420" s="167" t="s">
        <v>1</v>
      </c>
      <c r="N420" s="168" t="s">
        <v>38</v>
      </c>
      <c r="O420" s="59"/>
      <c r="P420" s="169">
        <f>O420*H420</f>
        <v>0</v>
      </c>
      <c r="Q420" s="169">
        <v>0</v>
      </c>
      <c r="R420" s="169">
        <f>Q420*H420</f>
        <v>0</v>
      </c>
      <c r="S420" s="169">
        <v>0</v>
      </c>
      <c r="T420" s="17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1" t="s">
        <v>169</v>
      </c>
      <c r="AT420" s="171" t="s">
        <v>164</v>
      </c>
      <c r="AU420" s="171" t="s">
        <v>82</v>
      </c>
      <c r="AY420" s="18" t="s">
        <v>162</v>
      </c>
      <c r="BE420" s="172">
        <f>IF(N420="základní",J420,0)</f>
        <v>0</v>
      </c>
      <c r="BF420" s="172">
        <f>IF(N420="snížená",J420,0)</f>
        <v>0</v>
      </c>
      <c r="BG420" s="172">
        <f>IF(N420="zákl. přenesená",J420,0)</f>
        <v>0</v>
      </c>
      <c r="BH420" s="172">
        <f>IF(N420="sníž. přenesená",J420,0)</f>
        <v>0</v>
      </c>
      <c r="BI420" s="172">
        <f>IF(N420="nulová",J420,0)</f>
        <v>0</v>
      </c>
      <c r="BJ420" s="18" t="s">
        <v>30</v>
      </c>
      <c r="BK420" s="172">
        <f>ROUND(I420*H420,2)</f>
        <v>0</v>
      </c>
      <c r="BL420" s="18" t="s">
        <v>169</v>
      </c>
      <c r="BM420" s="171" t="s">
        <v>623</v>
      </c>
    </row>
    <row r="421" spans="1:65" s="14" customFormat="1" ht="11.25">
      <c r="B421" s="181"/>
      <c r="D421" s="174" t="s">
        <v>171</v>
      </c>
      <c r="E421" s="182" t="s">
        <v>1</v>
      </c>
      <c r="F421" s="183" t="s">
        <v>30</v>
      </c>
      <c r="H421" s="184">
        <v>1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171</v>
      </c>
      <c r="AU421" s="182" t="s">
        <v>82</v>
      </c>
      <c r="AV421" s="14" t="s">
        <v>82</v>
      </c>
      <c r="AW421" s="14" t="s">
        <v>29</v>
      </c>
      <c r="AX421" s="14" t="s">
        <v>30</v>
      </c>
      <c r="AY421" s="182" t="s">
        <v>162</v>
      </c>
    </row>
    <row r="422" spans="1:65" s="2" customFormat="1" ht="16.5" customHeight="1">
      <c r="A422" s="33"/>
      <c r="B422" s="126"/>
      <c r="C422" s="160" t="s">
        <v>624</v>
      </c>
      <c r="D422" s="160" t="s">
        <v>164</v>
      </c>
      <c r="E422" s="161" t="s">
        <v>625</v>
      </c>
      <c r="F422" s="162" t="s">
        <v>626</v>
      </c>
      <c r="G422" s="163" t="s">
        <v>610</v>
      </c>
      <c r="H422" s="164">
        <v>3</v>
      </c>
      <c r="I422" s="165"/>
      <c r="J422" s="166">
        <f>ROUND(I422*H422,2)</f>
        <v>0</v>
      </c>
      <c r="K422" s="162" t="s">
        <v>1</v>
      </c>
      <c r="L422" s="34"/>
      <c r="M422" s="167" t="s">
        <v>1</v>
      </c>
      <c r="N422" s="168" t="s">
        <v>38</v>
      </c>
      <c r="O422" s="59"/>
      <c r="P422" s="169">
        <f>O422*H422</f>
        <v>0</v>
      </c>
      <c r="Q422" s="169">
        <v>0</v>
      </c>
      <c r="R422" s="169">
        <f>Q422*H422</f>
        <v>0</v>
      </c>
      <c r="S422" s="169">
        <v>0</v>
      </c>
      <c r="T422" s="170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1" t="s">
        <v>169</v>
      </c>
      <c r="AT422" s="171" t="s">
        <v>164</v>
      </c>
      <c r="AU422" s="171" t="s">
        <v>82</v>
      </c>
      <c r="AY422" s="18" t="s">
        <v>162</v>
      </c>
      <c r="BE422" s="172">
        <f>IF(N422="základní",J422,0)</f>
        <v>0</v>
      </c>
      <c r="BF422" s="172">
        <f>IF(N422="snížená",J422,0)</f>
        <v>0</v>
      </c>
      <c r="BG422" s="172">
        <f>IF(N422="zákl. přenesená",J422,0)</f>
        <v>0</v>
      </c>
      <c r="BH422" s="172">
        <f>IF(N422="sníž. přenesená",J422,0)</f>
        <v>0</v>
      </c>
      <c r="BI422" s="172">
        <f>IF(N422="nulová",J422,0)</f>
        <v>0</v>
      </c>
      <c r="BJ422" s="18" t="s">
        <v>30</v>
      </c>
      <c r="BK422" s="172">
        <f>ROUND(I422*H422,2)</f>
        <v>0</v>
      </c>
      <c r="BL422" s="18" t="s">
        <v>169</v>
      </c>
      <c r="BM422" s="171" t="s">
        <v>627</v>
      </c>
    </row>
    <row r="423" spans="1:65" s="14" customFormat="1" ht="11.25">
      <c r="B423" s="181"/>
      <c r="D423" s="174" t="s">
        <v>171</v>
      </c>
      <c r="E423" s="182" t="s">
        <v>1</v>
      </c>
      <c r="F423" s="183" t="s">
        <v>182</v>
      </c>
      <c r="H423" s="184">
        <v>3</v>
      </c>
      <c r="I423" s="185"/>
      <c r="L423" s="181"/>
      <c r="M423" s="186"/>
      <c r="N423" s="187"/>
      <c r="O423" s="187"/>
      <c r="P423" s="187"/>
      <c r="Q423" s="187"/>
      <c r="R423" s="187"/>
      <c r="S423" s="187"/>
      <c r="T423" s="188"/>
      <c r="AT423" s="182" t="s">
        <v>171</v>
      </c>
      <c r="AU423" s="182" t="s">
        <v>82</v>
      </c>
      <c r="AV423" s="14" t="s">
        <v>82</v>
      </c>
      <c r="AW423" s="14" t="s">
        <v>29</v>
      </c>
      <c r="AX423" s="14" t="s">
        <v>30</v>
      </c>
      <c r="AY423" s="182" t="s">
        <v>162</v>
      </c>
    </row>
    <row r="424" spans="1:65" s="2" customFormat="1" ht="16.5" customHeight="1">
      <c r="A424" s="33"/>
      <c r="B424" s="126"/>
      <c r="C424" s="160" t="s">
        <v>628</v>
      </c>
      <c r="D424" s="160" t="s">
        <v>164</v>
      </c>
      <c r="E424" s="161" t="s">
        <v>629</v>
      </c>
      <c r="F424" s="162" t="s">
        <v>630</v>
      </c>
      <c r="G424" s="163" t="s">
        <v>610</v>
      </c>
      <c r="H424" s="164">
        <v>2</v>
      </c>
      <c r="I424" s="165"/>
      <c r="J424" s="166">
        <f>ROUND(I424*H424,2)</f>
        <v>0</v>
      </c>
      <c r="K424" s="162" t="s">
        <v>1</v>
      </c>
      <c r="L424" s="34"/>
      <c r="M424" s="167" t="s">
        <v>1</v>
      </c>
      <c r="N424" s="168" t="s">
        <v>38</v>
      </c>
      <c r="O424" s="59"/>
      <c r="P424" s="169">
        <f>O424*H424</f>
        <v>0</v>
      </c>
      <c r="Q424" s="169">
        <v>0</v>
      </c>
      <c r="R424" s="169">
        <f>Q424*H424</f>
        <v>0</v>
      </c>
      <c r="S424" s="169">
        <v>0</v>
      </c>
      <c r="T424" s="170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1" t="s">
        <v>169</v>
      </c>
      <c r="AT424" s="171" t="s">
        <v>164</v>
      </c>
      <c r="AU424" s="171" t="s">
        <v>82</v>
      </c>
      <c r="AY424" s="18" t="s">
        <v>162</v>
      </c>
      <c r="BE424" s="172">
        <f>IF(N424="základní",J424,0)</f>
        <v>0</v>
      </c>
      <c r="BF424" s="172">
        <f>IF(N424="snížená",J424,0)</f>
        <v>0</v>
      </c>
      <c r="BG424" s="172">
        <f>IF(N424="zákl. přenesená",J424,0)</f>
        <v>0</v>
      </c>
      <c r="BH424" s="172">
        <f>IF(N424="sníž. přenesená",J424,0)</f>
        <v>0</v>
      </c>
      <c r="BI424" s="172">
        <f>IF(N424="nulová",J424,0)</f>
        <v>0</v>
      </c>
      <c r="BJ424" s="18" t="s">
        <v>30</v>
      </c>
      <c r="BK424" s="172">
        <f>ROUND(I424*H424,2)</f>
        <v>0</v>
      </c>
      <c r="BL424" s="18" t="s">
        <v>169</v>
      </c>
      <c r="BM424" s="171" t="s">
        <v>631</v>
      </c>
    </row>
    <row r="425" spans="1:65" s="14" customFormat="1" ht="11.25">
      <c r="B425" s="181"/>
      <c r="D425" s="174" t="s">
        <v>171</v>
      </c>
      <c r="E425" s="182" t="s">
        <v>1</v>
      </c>
      <c r="F425" s="183" t="s">
        <v>82</v>
      </c>
      <c r="H425" s="184">
        <v>2</v>
      </c>
      <c r="I425" s="185"/>
      <c r="L425" s="181"/>
      <c r="M425" s="186"/>
      <c r="N425" s="187"/>
      <c r="O425" s="187"/>
      <c r="P425" s="187"/>
      <c r="Q425" s="187"/>
      <c r="R425" s="187"/>
      <c r="S425" s="187"/>
      <c r="T425" s="188"/>
      <c r="AT425" s="182" t="s">
        <v>171</v>
      </c>
      <c r="AU425" s="182" t="s">
        <v>82</v>
      </c>
      <c r="AV425" s="14" t="s">
        <v>82</v>
      </c>
      <c r="AW425" s="14" t="s">
        <v>29</v>
      </c>
      <c r="AX425" s="14" t="s">
        <v>30</v>
      </c>
      <c r="AY425" s="182" t="s">
        <v>162</v>
      </c>
    </row>
    <row r="426" spans="1:65" s="2" customFormat="1" ht="16.5" customHeight="1">
      <c r="A426" s="33"/>
      <c r="B426" s="126"/>
      <c r="C426" s="160" t="s">
        <v>632</v>
      </c>
      <c r="D426" s="160" t="s">
        <v>164</v>
      </c>
      <c r="E426" s="161" t="s">
        <v>633</v>
      </c>
      <c r="F426" s="162" t="s">
        <v>634</v>
      </c>
      <c r="G426" s="163" t="s">
        <v>610</v>
      </c>
      <c r="H426" s="164">
        <v>1</v>
      </c>
      <c r="I426" s="165"/>
      <c r="J426" s="166">
        <f>ROUND(I426*H426,2)</f>
        <v>0</v>
      </c>
      <c r="K426" s="162" t="s">
        <v>1</v>
      </c>
      <c r="L426" s="34"/>
      <c r="M426" s="167" t="s">
        <v>1</v>
      </c>
      <c r="N426" s="168" t="s">
        <v>38</v>
      </c>
      <c r="O426" s="59"/>
      <c r="P426" s="169">
        <f>O426*H426</f>
        <v>0</v>
      </c>
      <c r="Q426" s="169">
        <v>0</v>
      </c>
      <c r="R426" s="169">
        <f>Q426*H426</f>
        <v>0</v>
      </c>
      <c r="S426" s="169">
        <v>0</v>
      </c>
      <c r="T426" s="170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1" t="s">
        <v>169</v>
      </c>
      <c r="AT426" s="171" t="s">
        <v>164</v>
      </c>
      <c r="AU426" s="171" t="s">
        <v>82</v>
      </c>
      <c r="AY426" s="18" t="s">
        <v>162</v>
      </c>
      <c r="BE426" s="172">
        <f>IF(N426="základní",J426,0)</f>
        <v>0</v>
      </c>
      <c r="BF426" s="172">
        <f>IF(N426="snížená",J426,0)</f>
        <v>0</v>
      </c>
      <c r="BG426" s="172">
        <f>IF(N426="zákl. přenesená",J426,0)</f>
        <v>0</v>
      </c>
      <c r="BH426" s="172">
        <f>IF(N426="sníž. přenesená",J426,0)</f>
        <v>0</v>
      </c>
      <c r="BI426" s="172">
        <f>IF(N426="nulová",J426,0)</f>
        <v>0</v>
      </c>
      <c r="BJ426" s="18" t="s">
        <v>30</v>
      </c>
      <c r="BK426" s="172">
        <f>ROUND(I426*H426,2)</f>
        <v>0</v>
      </c>
      <c r="BL426" s="18" t="s">
        <v>169</v>
      </c>
      <c r="BM426" s="171" t="s">
        <v>635</v>
      </c>
    </row>
    <row r="427" spans="1:65" s="14" customFormat="1" ht="11.25">
      <c r="B427" s="181"/>
      <c r="D427" s="174" t="s">
        <v>171</v>
      </c>
      <c r="E427" s="182" t="s">
        <v>1</v>
      </c>
      <c r="F427" s="183" t="s">
        <v>30</v>
      </c>
      <c r="H427" s="184">
        <v>1</v>
      </c>
      <c r="I427" s="185"/>
      <c r="L427" s="181"/>
      <c r="M427" s="186"/>
      <c r="N427" s="187"/>
      <c r="O427" s="187"/>
      <c r="P427" s="187"/>
      <c r="Q427" s="187"/>
      <c r="R427" s="187"/>
      <c r="S427" s="187"/>
      <c r="T427" s="188"/>
      <c r="AT427" s="182" t="s">
        <v>171</v>
      </c>
      <c r="AU427" s="182" t="s">
        <v>82</v>
      </c>
      <c r="AV427" s="14" t="s">
        <v>82</v>
      </c>
      <c r="AW427" s="14" t="s">
        <v>29</v>
      </c>
      <c r="AX427" s="14" t="s">
        <v>30</v>
      </c>
      <c r="AY427" s="182" t="s">
        <v>162</v>
      </c>
    </row>
    <row r="428" spans="1:65" s="2" customFormat="1" ht="16.5" customHeight="1">
      <c r="A428" s="33"/>
      <c r="B428" s="126"/>
      <c r="C428" s="160" t="s">
        <v>636</v>
      </c>
      <c r="D428" s="160" t="s">
        <v>164</v>
      </c>
      <c r="E428" s="161" t="s">
        <v>637</v>
      </c>
      <c r="F428" s="162" t="s">
        <v>638</v>
      </c>
      <c r="G428" s="163" t="s">
        <v>610</v>
      </c>
      <c r="H428" s="164">
        <v>2</v>
      </c>
      <c r="I428" s="165"/>
      <c r="J428" s="166">
        <f>ROUND(I428*H428,2)</f>
        <v>0</v>
      </c>
      <c r="K428" s="162" t="s">
        <v>1</v>
      </c>
      <c r="L428" s="34"/>
      <c r="M428" s="167" t="s">
        <v>1</v>
      </c>
      <c r="N428" s="168" t="s">
        <v>38</v>
      </c>
      <c r="O428" s="59"/>
      <c r="P428" s="169">
        <f>O428*H428</f>
        <v>0</v>
      </c>
      <c r="Q428" s="169">
        <v>0</v>
      </c>
      <c r="R428" s="169">
        <f>Q428*H428</f>
        <v>0</v>
      </c>
      <c r="S428" s="169">
        <v>0</v>
      </c>
      <c r="T428" s="170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1" t="s">
        <v>169</v>
      </c>
      <c r="AT428" s="171" t="s">
        <v>164</v>
      </c>
      <c r="AU428" s="171" t="s">
        <v>82</v>
      </c>
      <c r="AY428" s="18" t="s">
        <v>162</v>
      </c>
      <c r="BE428" s="172">
        <f>IF(N428="základní",J428,0)</f>
        <v>0</v>
      </c>
      <c r="BF428" s="172">
        <f>IF(N428="snížená",J428,0)</f>
        <v>0</v>
      </c>
      <c r="BG428" s="172">
        <f>IF(N428="zákl. přenesená",J428,0)</f>
        <v>0</v>
      </c>
      <c r="BH428" s="172">
        <f>IF(N428="sníž. přenesená",J428,0)</f>
        <v>0</v>
      </c>
      <c r="BI428" s="172">
        <f>IF(N428="nulová",J428,0)</f>
        <v>0</v>
      </c>
      <c r="BJ428" s="18" t="s">
        <v>30</v>
      </c>
      <c r="BK428" s="172">
        <f>ROUND(I428*H428,2)</f>
        <v>0</v>
      </c>
      <c r="BL428" s="18" t="s">
        <v>169</v>
      </c>
      <c r="BM428" s="171" t="s">
        <v>639</v>
      </c>
    </row>
    <row r="429" spans="1:65" s="14" customFormat="1" ht="11.25">
      <c r="B429" s="181"/>
      <c r="D429" s="174" t="s">
        <v>171</v>
      </c>
      <c r="E429" s="182" t="s">
        <v>1</v>
      </c>
      <c r="F429" s="183" t="s">
        <v>82</v>
      </c>
      <c r="H429" s="184">
        <v>2</v>
      </c>
      <c r="I429" s="185"/>
      <c r="L429" s="181"/>
      <c r="M429" s="186"/>
      <c r="N429" s="187"/>
      <c r="O429" s="187"/>
      <c r="P429" s="187"/>
      <c r="Q429" s="187"/>
      <c r="R429" s="187"/>
      <c r="S429" s="187"/>
      <c r="T429" s="188"/>
      <c r="AT429" s="182" t="s">
        <v>171</v>
      </c>
      <c r="AU429" s="182" t="s">
        <v>82</v>
      </c>
      <c r="AV429" s="14" t="s">
        <v>82</v>
      </c>
      <c r="AW429" s="14" t="s">
        <v>29</v>
      </c>
      <c r="AX429" s="14" t="s">
        <v>30</v>
      </c>
      <c r="AY429" s="182" t="s">
        <v>162</v>
      </c>
    </row>
    <row r="430" spans="1:65" s="2" customFormat="1" ht="16.5" customHeight="1">
      <c r="A430" s="33"/>
      <c r="B430" s="126"/>
      <c r="C430" s="160" t="s">
        <v>640</v>
      </c>
      <c r="D430" s="160" t="s">
        <v>164</v>
      </c>
      <c r="E430" s="161" t="s">
        <v>641</v>
      </c>
      <c r="F430" s="162" t="s">
        <v>642</v>
      </c>
      <c r="G430" s="163" t="s">
        <v>610</v>
      </c>
      <c r="H430" s="164">
        <v>1</v>
      </c>
      <c r="I430" s="165"/>
      <c r="J430" s="166">
        <f>ROUND(I430*H430,2)</f>
        <v>0</v>
      </c>
      <c r="K430" s="162" t="s">
        <v>1</v>
      </c>
      <c r="L430" s="34"/>
      <c r="M430" s="167" t="s">
        <v>1</v>
      </c>
      <c r="N430" s="168" t="s">
        <v>38</v>
      </c>
      <c r="O430" s="59"/>
      <c r="P430" s="169">
        <f>O430*H430</f>
        <v>0</v>
      </c>
      <c r="Q430" s="169">
        <v>0</v>
      </c>
      <c r="R430" s="169">
        <f>Q430*H430</f>
        <v>0</v>
      </c>
      <c r="S430" s="169">
        <v>0</v>
      </c>
      <c r="T430" s="17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1" t="s">
        <v>169</v>
      </c>
      <c r="AT430" s="171" t="s">
        <v>164</v>
      </c>
      <c r="AU430" s="171" t="s">
        <v>82</v>
      </c>
      <c r="AY430" s="18" t="s">
        <v>162</v>
      </c>
      <c r="BE430" s="172">
        <f>IF(N430="základní",J430,0)</f>
        <v>0</v>
      </c>
      <c r="BF430" s="172">
        <f>IF(N430="snížená",J430,0)</f>
        <v>0</v>
      </c>
      <c r="BG430" s="172">
        <f>IF(N430="zákl. přenesená",J430,0)</f>
        <v>0</v>
      </c>
      <c r="BH430" s="172">
        <f>IF(N430="sníž. přenesená",J430,0)</f>
        <v>0</v>
      </c>
      <c r="BI430" s="172">
        <f>IF(N430="nulová",J430,0)</f>
        <v>0</v>
      </c>
      <c r="BJ430" s="18" t="s">
        <v>30</v>
      </c>
      <c r="BK430" s="172">
        <f>ROUND(I430*H430,2)</f>
        <v>0</v>
      </c>
      <c r="BL430" s="18" t="s">
        <v>169</v>
      </c>
      <c r="BM430" s="171" t="s">
        <v>643</v>
      </c>
    </row>
    <row r="431" spans="1:65" s="14" customFormat="1" ht="11.25">
      <c r="B431" s="181"/>
      <c r="D431" s="174" t="s">
        <v>171</v>
      </c>
      <c r="E431" s="182" t="s">
        <v>1</v>
      </c>
      <c r="F431" s="183" t="s">
        <v>30</v>
      </c>
      <c r="H431" s="184">
        <v>1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171</v>
      </c>
      <c r="AU431" s="182" t="s">
        <v>82</v>
      </c>
      <c r="AV431" s="14" t="s">
        <v>82</v>
      </c>
      <c r="AW431" s="14" t="s">
        <v>29</v>
      </c>
      <c r="AX431" s="14" t="s">
        <v>30</v>
      </c>
      <c r="AY431" s="182" t="s">
        <v>162</v>
      </c>
    </row>
    <row r="432" spans="1:65" s="2" customFormat="1" ht="16.5" customHeight="1">
      <c r="A432" s="33"/>
      <c r="B432" s="126"/>
      <c r="C432" s="160" t="s">
        <v>644</v>
      </c>
      <c r="D432" s="160" t="s">
        <v>164</v>
      </c>
      <c r="E432" s="161" t="s">
        <v>645</v>
      </c>
      <c r="F432" s="162" t="s">
        <v>646</v>
      </c>
      <c r="G432" s="163" t="s">
        <v>610</v>
      </c>
      <c r="H432" s="164">
        <v>2</v>
      </c>
      <c r="I432" s="165"/>
      <c r="J432" s="166">
        <f>ROUND(I432*H432,2)</f>
        <v>0</v>
      </c>
      <c r="K432" s="162" t="s">
        <v>1</v>
      </c>
      <c r="L432" s="34"/>
      <c r="M432" s="167" t="s">
        <v>1</v>
      </c>
      <c r="N432" s="168" t="s">
        <v>38</v>
      </c>
      <c r="O432" s="59"/>
      <c r="P432" s="169">
        <f>O432*H432</f>
        <v>0</v>
      </c>
      <c r="Q432" s="169">
        <v>0</v>
      </c>
      <c r="R432" s="169">
        <f>Q432*H432</f>
        <v>0</v>
      </c>
      <c r="S432" s="169">
        <v>0</v>
      </c>
      <c r="T432" s="17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1" t="s">
        <v>169</v>
      </c>
      <c r="AT432" s="171" t="s">
        <v>164</v>
      </c>
      <c r="AU432" s="171" t="s">
        <v>82</v>
      </c>
      <c r="AY432" s="18" t="s">
        <v>162</v>
      </c>
      <c r="BE432" s="172">
        <f>IF(N432="základní",J432,0)</f>
        <v>0</v>
      </c>
      <c r="BF432" s="172">
        <f>IF(N432="snížená",J432,0)</f>
        <v>0</v>
      </c>
      <c r="BG432" s="172">
        <f>IF(N432="zákl. přenesená",J432,0)</f>
        <v>0</v>
      </c>
      <c r="BH432" s="172">
        <f>IF(N432="sníž. přenesená",J432,0)</f>
        <v>0</v>
      </c>
      <c r="BI432" s="172">
        <f>IF(N432="nulová",J432,0)</f>
        <v>0</v>
      </c>
      <c r="BJ432" s="18" t="s">
        <v>30</v>
      </c>
      <c r="BK432" s="172">
        <f>ROUND(I432*H432,2)</f>
        <v>0</v>
      </c>
      <c r="BL432" s="18" t="s">
        <v>169</v>
      </c>
      <c r="BM432" s="171" t="s">
        <v>647</v>
      </c>
    </row>
    <row r="433" spans="1:65" s="14" customFormat="1" ht="11.25">
      <c r="B433" s="181"/>
      <c r="D433" s="174" t="s">
        <v>171</v>
      </c>
      <c r="E433" s="182" t="s">
        <v>1</v>
      </c>
      <c r="F433" s="183" t="s">
        <v>82</v>
      </c>
      <c r="H433" s="184">
        <v>2</v>
      </c>
      <c r="I433" s="185"/>
      <c r="L433" s="181"/>
      <c r="M433" s="186"/>
      <c r="N433" s="187"/>
      <c r="O433" s="187"/>
      <c r="P433" s="187"/>
      <c r="Q433" s="187"/>
      <c r="R433" s="187"/>
      <c r="S433" s="187"/>
      <c r="T433" s="188"/>
      <c r="AT433" s="182" t="s">
        <v>171</v>
      </c>
      <c r="AU433" s="182" t="s">
        <v>82</v>
      </c>
      <c r="AV433" s="14" t="s">
        <v>82</v>
      </c>
      <c r="AW433" s="14" t="s">
        <v>29</v>
      </c>
      <c r="AX433" s="14" t="s">
        <v>30</v>
      </c>
      <c r="AY433" s="182" t="s">
        <v>162</v>
      </c>
    </row>
    <row r="434" spans="1:65" s="2" customFormat="1" ht="16.5" customHeight="1">
      <c r="A434" s="33"/>
      <c r="B434" s="126"/>
      <c r="C434" s="160" t="s">
        <v>648</v>
      </c>
      <c r="D434" s="160" t="s">
        <v>164</v>
      </c>
      <c r="E434" s="161" t="s">
        <v>649</v>
      </c>
      <c r="F434" s="162" t="s">
        <v>650</v>
      </c>
      <c r="G434" s="163" t="s">
        <v>610</v>
      </c>
      <c r="H434" s="164">
        <v>1</v>
      </c>
      <c r="I434" s="165"/>
      <c r="J434" s="166">
        <f>ROUND(I434*H434,2)</f>
        <v>0</v>
      </c>
      <c r="K434" s="162" t="s">
        <v>1</v>
      </c>
      <c r="L434" s="34"/>
      <c r="M434" s="167" t="s">
        <v>1</v>
      </c>
      <c r="N434" s="168" t="s">
        <v>38</v>
      </c>
      <c r="O434" s="59"/>
      <c r="P434" s="169">
        <f>O434*H434</f>
        <v>0</v>
      </c>
      <c r="Q434" s="169">
        <v>0</v>
      </c>
      <c r="R434" s="169">
        <f>Q434*H434</f>
        <v>0</v>
      </c>
      <c r="S434" s="169">
        <v>0</v>
      </c>
      <c r="T434" s="170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1" t="s">
        <v>169</v>
      </c>
      <c r="AT434" s="171" t="s">
        <v>164</v>
      </c>
      <c r="AU434" s="171" t="s">
        <v>82</v>
      </c>
      <c r="AY434" s="18" t="s">
        <v>162</v>
      </c>
      <c r="BE434" s="172">
        <f>IF(N434="základní",J434,0)</f>
        <v>0</v>
      </c>
      <c r="BF434" s="172">
        <f>IF(N434="snížená",J434,0)</f>
        <v>0</v>
      </c>
      <c r="BG434" s="172">
        <f>IF(N434="zákl. přenesená",J434,0)</f>
        <v>0</v>
      </c>
      <c r="BH434" s="172">
        <f>IF(N434="sníž. přenesená",J434,0)</f>
        <v>0</v>
      </c>
      <c r="BI434" s="172">
        <f>IF(N434="nulová",J434,0)</f>
        <v>0</v>
      </c>
      <c r="BJ434" s="18" t="s">
        <v>30</v>
      </c>
      <c r="BK434" s="172">
        <f>ROUND(I434*H434,2)</f>
        <v>0</v>
      </c>
      <c r="BL434" s="18" t="s">
        <v>169</v>
      </c>
      <c r="BM434" s="171" t="s">
        <v>651</v>
      </c>
    </row>
    <row r="435" spans="1:65" s="14" customFormat="1" ht="11.25">
      <c r="B435" s="181"/>
      <c r="D435" s="174" t="s">
        <v>171</v>
      </c>
      <c r="E435" s="182" t="s">
        <v>1</v>
      </c>
      <c r="F435" s="183" t="s">
        <v>30</v>
      </c>
      <c r="H435" s="184">
        <v>1</v>
      </c>
      <c r="I435" s="185"/>
      <c r="L435" s="181"/>
      <c r="M435" s="186"/>
      <c r="N435" s="187"/>
      <c r="O435" s="187"/>
      <c r="P435" s="187"/>
      <c r="Q435" s="187"/>
      <c r="R435" s="187"/>
      <c r="S435" s="187"/>
      <c r="T435" s="188"/>
      <c r="AT435" s="182" t="s">
        <v>171</v>
      </c>
      <c r="AU435" s="182" t="s">
        <v>82</v>
      </c>
      <c r="AV435" s="14" t="s">
        <v>82</v>
      </c>
      <c r="AW435" s="14" t="s">
        <v>29</v>
      </c>
      <c r="AX435" s="14" t="s">
        <v>30</v>
      </c>
      <c r="AY435" s="182" t="s">
        <v>162</v>
      </c>
    </row>
    <row r="436" spans="1:65" s="2" customFormat="1" ht="16.5" customHeight="1">
      <c r="A436" s="33"/>
      <c r="B436" s="126"/>
      <c r="C436" s="160" t="s">
        <v>652</v>
      </c>
      <c r="D436" s="160" t="s">
        <v>164</v>
      </c>
      <c r="E436" s="161" t="s">
        <v>653</v>
      </c>
      <c r="F436" s="162" t="s">
        <v>654</v>
      </c>
      <c r="G436" s="163" t="s">
        <v>610</v>
      </c>
      <c r="H436" s="164">
        <v>1</v>
      </c>
      <c r="I436" s="165"/>
      <c r="J436" s="166">
        <f>ROUND(I436*H436,2)</f>
        <v>0</v>
      </c>
      <c r="K436" s="162" t="s">
        <v>1</v>
      </c>
      <c r="L436" s="34"/>
      <c r="M436" s="167" t="s">
        <v>1</v>
      </c>
      <c r="N436" s="168" t="s">
        <v>38</v>
      </c>
      <c r="O436" s="59"/>
      <c r="P436" s="169">
        <f>O436*H436</f>
        <v>0</v>
      </c>
      <c r="Q436" s="169">
        <v>0</v>
      </c>
      <c r="R436" s="169">
        <f>Q436*H436</f>
        <v>0</v>
      </c>
      <c r="S436" s="169">
        <v>0</v>
      </c>
      <c r="T436" s="170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71" t="s">
        <v>169</v>
      </c>
      <c r="AT436" s="171" t="s">
        <v>164</v>
      </c>
      <c r="AU436" s="171" t="s">
        <v>82</v>
      </c>
      <c r="AY436" s="18" t="s">
        <v>162</v>
      </c>
      <c r="BE436" s="172">
        <f>IF(N436="základní",J436,0)</f>
        <v>0</v>
      </c>
      <c r="BF436" s="172">
        <f>IF(N436="snížená",J436,0)</f>
        <v>0</v>
      </c>
      <c r="BG436" s="172">
        <f>IF(N436="zákl. přenesená",J436,0)</f>
        <v>0</v>
      </c>
      <c r="BH436" s="172">
        <f>IF(N436="sníž. přenesená",J436,0)</f>
        <v>0</v>
      </c>
      <c r="BI436" s="172">
        <f>IF(N436="nulová",J436,0)</f>
        <v>0</v>
      </c>
      <c r="BJ436" s="18" t="s">
        <v>30</v>
      </c>
      <c r="BK436" s="172">
        <f>ROUND(I436*H436,2)</f>
        <v>0</v>
      </c>
      <c r="BL436" s="18" t="s">
        <v>169</v>
      </c>
      <c r="BM436" s="171" t="s">
        <v>655</v>
      </c>
    </row>
    <row r="437" spans="1:65" s="14" customFormat="1" ht="11.25">
      <c r="B437" s="181"/>
      <c r="D437" s="174" t="s">
        <v>171</v>
      </c>
      <c r="E437" s="182" t="s">
        <v>1</v>
      </c>
      <c r="F437" s="183" t="s">
        <v>30</v>
      </c>
      <c r="H437" s="184">
        <v>1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171</v>
      </c>
      <c r="AU437" s="182" t="s">
        <v>82</v>
      </c>
      <c r="AV437" s="14" t="s">
        <v>82</v>
      </c>
      <c r="AW437" s="14" t="s">
        <v>29</v>
      </c>
      <c r="AX437" s="14" t="s">
        <v>30</v>
      </c>
      <c r="AY437" s="182" t="s">
        <v>162</v>
      </c>
    </row>
    <row r="438" spans="1:65" s="2" customFormat="1" ht="16.5" customHeight="1">
      <c r="A438" s="33"/>
      <c r="B438" s="126"/>
      <c r="C438" s="160" t="s">
        <v>656</v>
      </c>
      <c r="D438" s="160" t="s">
        <v>164</v>
      </c>
      <c r="E438" s="161" t="s">
        <v>657</v>
      </c>
      <c r="F438" s="162" t="s">
        <v>658</v>
      </c>
      <c r="G438" s="163" t="s">
        <v>610</v>
      </c>
      <c r="H438" s="164">
        <v>13</v>
      </c>
      <c r="I438" s="165"/>
      <c r="J438" s="166">
        <f>ROUND(I438*H438,2)</f>
        <v>0</v>
      </c>
      <c r="K438" s="162" t="s">
        <v>1</v>
      </c>
      <c r="L438" s="34"/>
      <c r="M438" s="167" t="s">
        <v>1</v>
      </c>
      <c r="N438" s="168" t="s">
        <v>38</v>
      </c>
      <c r="O438" s="59"/>
      <c r="P438" s="169">
        <f>O438*H438</f>
        <v>0</v>
      </c>
      <c r="Q438" s="169">
        <v>0</v>
      </c>
      <c r="R438" s="169">
        <f>Q438*H438</f>
        <v>0</v>
      </c>
      <c r="S438" s="169">
        <v>0</v>
      </c>
      <c r="T438" s="170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1" t="s">
        <v>169</v>
      </c>
      <c r="AT438" s="171" t="s">
        <v>164</v>
      </c>
      <c r="AU438" s="171" t="s">
        <v>82</v>
      </c>
      <c r="AY438" s="18" t="s">
        <v>162</v>
      </c>
      <c r="BE438" s="172">
        <f>IF(N438="základní",J438,0)</f>
        <v>0</v>
      </c>
      <c r="BF438" s="172">
        <f>IF(N438="snížená",J438,0)</f>
        <v>0</v>
      </c>
      <c r="BG438" s="172">
        <f>IF(N438="zákl. přenesená",J438,0)</f>
        <v>0</v>
      </c>
      <c r="BH438" s="172">
        <f>IF(N438="sníž. přenesená",J438,0)</f>
        <v>0</v>
      </c>
      <c r="BI438" s="172">
        <f>IF(N438="nulová",J438,0)</f>
        <v>0</v>
      </c>
      <c r="BJ438" s="18" t="s">
        <v>30</v>
      </c>
      <c r="BK438" s="172">
        <f>ROUND(I438*H438,2)</f>
        <v>0</v>
      </c>
      <c r="BL438" s="18" t="s">
        <v>169</v>
      </c>
      <c r="BM438" s="171" t="s">
        <v>659</v>
      </c>
    </row>
    <row r="439" spans="1:65" s="14" customFormat="1" ht="11.25">
      <c r="B439" s="181"/>
      <c r="D439" s="174" t="s">
        <v>171</v>
      </c>
      <c r="E439" s="182" t="s">
        <v>1</v>
      </c>
      <c r="F439" s="183" t="s">
        <v>240</v>
      </c>
      <c r="H439" s="184">
        <v>13</v>
      </c>
      <c r="I439" s="185"/>
      <c r="L439" s="181"/>
      <c r="M439" s="186"/>
      <c r="N439" s="187"/>
      <c r="O439" s="187"/>
      <c r="P439" s="187"/>
      <c r="Q439" s="187"/>
      <c r="R439" s="187"/>
      <c r="S439" s="187"/>
      <c r="T439" s="188"/>
      <c r="AT439" s="182" t="s">
        <v>171</v>
      </c>
      <c r="AU439" s="182" t="s">
        <v>82</v>
      </c>
      <c r="AV439" s="14" t="s">
        <v>82</v>
      </c>
      <c r="AW439" s="14" t="s">
        <v>29</v>
      </c>
      <c r="AX439" s="14" t="s">
        <v>30</v>
      </c>
      <c r="AY439" s="182" t="s">
        <v>162</v>
      </c>
    </row>
    <row r="440" spans="1:65" s="2" customFormat="1" ht="16.5" customHeight="1">
      <c r="A440" s="33"/>
      <c r="B440" s="126"/>
      <c r="C440" s="160" t="s">
        <v>660</v>
      </c>
      <c r="D440" s="160" t="s">
        <v>164</v>
      </c>
      <c r="E440" s="161" t="s">
        <v>661</v>
      </c>
      <c r="F440" s="162" t="s">
        <v>662</v>
      </c>
      <c r="G440" s="163" t="s">
        <v>610</v>
      </c>
      <c r="H440" s="164">
        <v>6</v>
      </c>
      <c r="I440" s="165"/>
      <c r="J440" s="166">
        <f>ROUND(I440*H440,2)</f>
        <v>0</v>
      </c>
      <c r="K440" s="162" t="s">
        <v>1</v>
      </c>
      <c r="L440" s="34"/>
      <c r="M440" s="167" t="s">
        <v>1</v>
      </c>
      <c r="N440" s="168" t="s">
        <v>38</v>
      </c>
      <c r="O440" s="59"/>
      <c r="P440" s="169">
        <f>O440*H440</f>
        <v>0</v>
      </c>
      <c r="Q440" s="169">
        <v>0</v>
      </c>
      <c r="R440" s="169">
        <f>Q440*H440</f>
        <v>0</v>
      </c>
      <c r="S440" s="169">
        <v>0</v>
      </c>
      <c r="T440" s="17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1" t="s">
        <v>169</v>
      </c>
      <c r="AT440" s="171" t="s">
        <v>164</v>
      </c>
      <c r="AU440" s="171" t="s">
        <v>82</v>
      </c>
      <c r="AY440" s="18" t="s">
        <v>162</v>
      </c>
      <c r="BE440" s="172">
        <f>IF(N440="základní",J440,0)</f>
        <v>0</v>
      </c>
      <c r="BF440" s="172">
        <f>IF(N440="snížená",J440,0)</f>
        <v>0</v>
      </c>
      <c r="BG440" s="172">
        <f>IF(N440="zákl. přenesená",J440,0)</f>
        <v>0</v>
      </c>
      <c r="BH440" s="172">
        <f>IF(N440="sníž. přenesená",J440,0)</f>
        <v>0</v>
      </c>
      <c r="BI440" s="172">
        <f>IF(N440="nulová",J440,0)</f>
        <v>0</v>
      </c>
      <c r="BJ440" s="18" t="s">
        <v>30</v>
      </c>
      <c r="BK440" s="172">
        <f>ROUND(I440*H440,2)</f>
        <v>0</v>
      </c>
      <c r="BL440" s="18" t="s">
        <v>169</v>
      </c>
      <c r="BM440" s="171" t="s">
        <v>663</v>
      </c>
    </row>
    <row r="441" spans="1:65" s="14" customFormat="1" ht="11.25">
      <c r="B441" s="181"/>
      <c r="D441" s="174" t="s">
        <v>171</v>
      </c>
      <c r="E441" s="182" t="s">
        <v>1</v>
      </c>
      <c r="F441" s="183" t="s">
        <v>198</v>
      </c>
      <c r="H441" s="184">
        <v>6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2" t="s">
        <v>171</v>
      </c>
      <c r="AU441" s="182" t="s">
        <v>82</v>
      </c>
      <c r="AV441" s="14" t="s">
        <v>82</v>
      </c>
      <c r="AW441" s="14" t="s">
        <v>29</v>
      </c>
      <c r="AX441" s="14" t="s">
        <v>30</v>
      </c>
      <c r="AY441" s="182" t="s">
        <v>162</v>
      </c>
    </row>
    <row r="442" spans="1:65" s="2" customFormat="1" ht="16.5" customHeight="1">
      <c r="A442" s="33"/>
      <c r="B442" s="126"/>
      <c r="C442" s="160" t="s">
        <v>664</v>
      </c>
      <c r="D442" s="160" t="s">
        <v>164</v>
      </c>
      <c r="E442" s="161" t="s">
        <v>665</v>
      </c>
      <c r="F442" s="162" t="s">
        <v>666</v>
      </c>
      <c r="G442" s="163" t="s">
        <v>610</v>
      </c>
      <c r="H442" s="164">
        <v>2</v>
      </c>
      <c r="I442" s="165"/>
      <c r="J442" s="166">
        <f>ROUND(I442*H442,2)</f>
        <v>0</v>
      </c>
      <c r="K442" s="162" t="s">
        <v>1</v>
      </c>
      <c r="L442" s="34"/>
      <c r="M442" s="167" t="s">
        <v>1</v>
      </c>
      <c r="N442" s="168" t="s">
        <v>38</v>
      </c>
      <c r="O442" s="59"/>
      <c r="P442" s="169">
        <f>O442*H442</f>
        <v>0</v>
      </c>
      <c r="Q442" s="169">
        <v>0</v>
      </c>
      <c r="R442" s="169">
        <f>Q442*H442</f>
        <v>0</v>
      </c>
      <c r="S442" s="169">
        <v>0</v>
      </c>
      <c r="T442" s="17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1" t="s">
        <v>169</v>
      </c>
      <c r="AT442" s="171" t="s">
        <v>164</v>
      </c>
      <c r="AU442" s="171" t="s">
        <v>82</v>
      </c>
      <c r="AY442" s="18" t="s">
        <v>162</v>
      </c>
      <c r="BE442" s="172">
        <f>IF(N442="základní",J442,0)</f>
        <v>0</v>
      </c>
      <c r="BF442" s="172">
        <f>IF(N442="snížená",J442,0)</f>
        <v>0</v>
      </c>
      <c r="BG442" s="172">
        <f>IF(N442="zákl. přenesená",J442,0)</f>
        <v>0</v>
      </c>
      <c r="BH442" s="172">
        <f>IF(N442="sníž. přenesená",J442,0)</f>
        <v>0</v>
      </c>
      <c r="BI442" s="172">
        <f>IF(N442="nulová",J442,0)</f>
        <v>0</v>
      </c>
      <c r="BJ442" s="18" t="s">
        <v>30</v>
      </c>
      <c r="BK442" s="172">
        <f>ROUND(I442*H442,2)</f>
        <v>0</v>
      </c>
      <c r="BL442" s="18" t="s">
        <v>169</v>
      </c>
      <c r="BM442" s="171" t="s">
        <v>667</v>
      </c>
    </row>
    <row r="443" spans="1:65" s="14" customFormat="1" ht="11.25">
      <c r="B443" s="181"/>
      <c r="D443" s="174" t="s">
        <v>171</v>
      </c>
      <c r="E443" s="182" t="s">
        <v>1</v>
      </c>
      <c r="F443" s="183" t="s">
        <v>82</v>
      </c>
      <c r="H443" s="184">
        <v>2</v>
      </c>
      <c r="I443" s="185"/>
      <c r="L443" s="181"/>
      <c r="M443" s="186"/>
      <c r="N443" s="187"/>
      <c r="O443" s="187"/>
      <c r="P443" s="187"/>
      <c r="Q443" s="187"/>
      <c r="R443" s="187"/>
      <c r="S443" s="187"/>
      <c r="T443" s="188"/>
      <c r="AT443" s="182" t="s">
        <v>171</v>
      </c>
      <c r="AU443" s="182" t="s">
        <v>82</v>
      </c>
      <c r="AV443" s="14" t="s">
        <v>82</v>
      </c>
      <c r="AW443" s="14" t="s">
        <v>29</v>
      </c>
      <c r="AX443" s="14" t="s">
        <v>30</v>
      </c>
      <c r="AY443" s="182" t="s">
        <v>162</v>
      </c>
    </row>
    <row r="444" spans="1:65" s="2" customFormat="1" ht="16.5" customHeight="1">
      <c r="A444" s="33"/>
      <c r="B444" s="126"/>
      <c r="C444" s="160" t="s">
        <v>668</v>
      </c>
      <c r="D444" s="160" t="s">
        <v>164</v>
      </c>
      <c r="E444" s="161" t="s">
        <v>669</v>
      </c>
      <c r="F444" s="162" t="s">
        <v>670</v>
      </c>
      <c r="G444" s="163" t="s">
        <v>610</v>
      </c>
      <c r="H444" s="164">
        <v>2</v>
      </c>
      <c r="I444" s="165"/>
      <c r="J444" s="166">
        <f>ROUND(I444*H444,2)</f>
        <v>0</v>
      </c>
      <c r="K444" s="162" t="s">
        <v>1</v>
      </c>
      <c r="L444" s="34"/>
      <c r="M444" s="167" t="s">
        <v>1</v>
      </c>
      <c r="N444" s="168" t="s">
        <v>38</v>
      </c>
      <c r="O444" s="59"/>
      <c r="P444" s="169">
        <f>O444*H444</f>
        <v>0</v>
      </c>
      <c r="Q444" s="169">
        <v>0</v>
      </c>
      <c r="R444" s="169">
        <f>Q444*H444</f>
        <v>0</v>
      </c>
      <c r="S444" s="169">
        <v>0</v>
      </c>
      <c r="T444" s="170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1" t="s">
        <v>169</v>
      </c>
      <c r="AT444" s="171" t="s">
        <v>164</v>
      </c>
      <c r="AU444" s="171" t="s">
        <v>82</v>
      </c>
      <c r="AY444" s="18" t="s">
        <v>162</v>
      </c>
      <c r="BE444" s="172">
        <f>IF(N444="základní",J444,0)</f>
        <v>0</v>
      </c>
      <c r="BF444" s="172">
        <f>IF(N444="snížená",J444,0)</f>
        <v>0</v>
      </c>
      <c r="BG444" s="172">
        <f>IF(N444="zákl. přenesená",J444,0)</f>
        <v>0</v>
      </c>
      <c r="BH444" s="172">
        <f>IF(N444="sníž. přenesená",J444,0)</f>
        <v>0</v>
      </c>
      <c r="BI444" s="172">
        <f>IF(N444="nulová",J444,0)</f>
        <v>0</v>
      </c>
      <c r="BJ444" s="18" t="s">
        <v>30</v>
      </c>
      <c r="BK444" s="172">
        <f>ROUND(I444*H444,2)</f>
        <v>0</v>
      </c>
      <c r="BL444" s="18" t="s">
        <v>169</v>
      </c>
      <c r="BM444" s="171" t="s">
        <v>671</v>
      </c>
    </row>
    <row r="445" spans="1:65" s="14" customFormat="1" ht="11.25">
      <c r="B445" s="181"/>
      <c r="D445" s="174" t="s">
        <v>171</v>
      </c>
      <c r="E445" s="182" t="s">
        <v>1</v>
      </c>
      <c r="F445" s="183" t="s">
        <v>82</v>
      </c>
      <c r="H445" s="184">
        <v>2</v>
      </c>
      <c r="I445" s="185"/>
      <c r="L445" s="181"/>
      <c r="M445" s="186"/>
      <c r="N445" s="187"/>
      <c r="O445" s="187"/>
      <c r="P445" s="187"/>
      <c r="Q445" s="187"/>
      <c r="R445" s="187"/>
      <c r="S445" s="187"/>
      <c r="T445" s="188"/>
      <c r="AT445" s="182" t="s">
        <v>171</v>
      </c>
      <c r="AU445" s="182" t="s">
        <v>82</v>
      </c>
      <c r="AV445" s="14" t="s">
        <v>82</v>
      </c>
      <c r="AW445" s="14" t="s">
        <v>29</v>
      </c>
      <c r="AX445" s="14" t="s">
        <v>30</v>
      </c>
      <c r="AY445" s="182" t="s">
        <v>162</v>
      </c>
    </row>
    <row r="446" spans="1:65" s="2" customFormat="1" ht="16.5" customHeight="1">
      <c r="A446" s="33"/>
      <c r="B446" s="126"/>
      <c r="C446" s="160" t="s">
        <v>672</v>
      </c>
      <c r="D446" s="160" t="s">
        <v>164</v>
      </c>
      <c r="E446" s="161" t="s">
        <v>673</v>
      </c>
      <c r="F446" s="162" t="s">
        <v>674</v>
      </c>
      <c r="G446" s="163" t="s">
        <v>610</v>
      </c>
      <c r="H446" s="164">
        <v>1</v>
      </c>
      <c r="I446" s="165"/>
      <c r="J446" s="166">
        <f>ROUND(I446*H446,2)</f>
        <v>0</v>
      </c>
      <c r="K446" s="162" t="s">
        <v>1</v>
      </c>
      <c r="L446" s="34"/>
      <c r="M446" s="167" t="s">
        <v>1</v>
      </c>
      <c r="N446" s="168" t="s">
        <v>38</v>
      </c>
      <c r="O446" s="59"/>
      <c r="P446" s="169">
        <f>O446*H446</f>
        <v>0</v>
      </c>
      <c r="Q446" s="169">
        <v>0</v>
      </c>
      <c r="R446" s="169">
        <f>Q446*H446</f>
        <v>0</v>
      </c>
      <c r="S446" s="169">
        <v>0</v>
      </c>
      <c r="T446" s="17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1" t="s">
        <v>169</v>
      </c>
      <c r="AT446" s="171" t="s">
        <v>164</v>
      </c>
      <c r="AU446" s="171" t="s">
        <v>82</v>
      </c>
      <c r="AY446" s="18" t="s">
        <v>162</v>
      </c>
      <c r="BE446" s="172">
        <f>IF(N446="základní",J446,0)</f>
        <v>0</v>
      </c>
      <c r="BF446" s="172">
        <f>IF(N446="snížená",J446,0)</f>
        <v>0</v>
      </c>
      <c r="BG446" s="172">
        <f>IF(N446="zákl. přenesená",J446,0)</f>
        <v>0</v>
      </c>
      <c r="BH446" s="172">
        <f>IF(N446="sníž. přenesená",J446,0)</f>
        <v>0</v>
      </c>
      <c r="BI446" s="172">
        <f>IF(N446="nulová",J446,0)</f>
        <v>0</v>
      </c>
      <c r="BJ446" s="18" t="s">
        <v>30</v>
      </c>
      <c r="BK446" s="172">
        <f>ROUND(I446*H446,2)</f>
        <v>0</v>
      </c>
      <c r="BL446" s="18" t="s">
        <v>169</v>
      </c>
      <c r="BM446" s="171" t="s">
        <v>675</v>
      </c>
    </row>
    <row r="447" spans="1:65" s="14" customFormat="1" ht="11.25">
      <c r="B447" s="181"/>
      <c r="D447" s="174" t="s">
        <v>171</v>
      </c>
      <c r="E447" s="182" t="s">
        <v>1</v>
      </c>
      <c r="F447" s="183" t="s">
        <v>30</v>
      </c>
      <c r="H447" s="184">
        <v>1</v>
      </c>
      <c r="I447" s="185"/>
      <c r="L447" s="181"/>
      <c r="M447" s="186"/>
      <c r="N447" s="187"/>
      <c r="O447" s="187"/>
      <c r="P447" s="187"/>
      <c r="Q447" s="187"/>
      <c r="R447" s="187"/>
      <c r="S447" s="187"/>
      <c r="T447" s="188"/>
      <c r="AT447" s="182" t="s">
        <v>171</v>
      </c>
      <c r="AU447" s="182" t="s">
        <v>82</v>
      </c>
      <c r="AV447" s="14" t="s">
        <v>82</v>
      </c>
      <c r="AW447" s="14" t="s">
        <v>29</v>
      </c>
      <c r="AX447" s="14" t="s">
        <v>30</v>
      </c>
      <c r="AY447" s="182" t="s">
        <v>162</v>
      </c>
    </row>
    <row r="448" spans="1:65" s="2" customFormat="1" ht="16.5" customHeight="1">
      <c r="A448" s="33"/>
      <c r="B448" s="126"/>
      <c r="C448" s="160" t="s">
        <v>676</v>
      </c>
      <c r="D448" s="160" t="s">
        <v>164</v>
      </c>
      <c r="E448" s="161" t="s">
        <v>677</v>
      </c>
      <c r="F448" s="162" t="s">
        <v>678</v>
      </c>
      <c r="G448" s="163" t="s">
        <v>610</v>
      </c>
      <c r="H448" s="164">
        <v>2</v>
      </c>
      <c r="I448" s="165"/>
      <c r="J448" s="166">
        <f>ROUND(I448*H448,2)</f>
        <v>0</v>
      </c>
      <c r="K448" s="162" t="s">
        <v>1</v>
      </c>
      <c r="L448" s="34"/>
      <c r="M448" s="167" t="s">
        <v>1</v>
      </c>
      <c r="N448" s="168" t="s">
        <v>38</v>
      </c>
      <c r="O448" s="59"/>
      <c r="P448" s="169">
        <f>O448*H448</f>
        <v>0</v>
      </c>
      <c r="Q448" s="169">
        <v>0</v>
      </c>
      <c r="R448" s="169">
        <f>Q448*H448</f>
        <v>0</v>
      </c>
      <c r="S448" s="169">
        <v>0</v>
      </c>
      <c r="T448" s="17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1" t="s">
        <v>169</v>
      </c>
      <c r="AT448" s="171" t="s">
        <v>164</v>
      </c>
      <c r="AU448" s="171" t="s">
        <v>82</v>
      </c>
      <c r="AY448" s="18" t="s">
        <v>162</v>
      </c>
      <c r="BE448" s="172">
        <f>IF(N448="základní",J448,0)</f>
        <v>0</v>
      </c>
      <c r="BF448" s="172">
        <f>IF(N448="snížená",J448,0)</f>
        <v>0</v>
      </c>
      <c r="BG448" s="172">
        <f>IF(N448="zákl. přenesená",J448,0)</f>
        <v>0</v>
      </c>
      <c r="BH448" s="172">
        <f>IF(N448="sníž. přenesená",J448,0)</f>
        <v>0</v>
      </c>
      <c r="BI448" s="172">
        <f>IF(N448="nulová",J448,0)</f>
        <v>0</v>
      </c>
      <c r="BJ448" s="18" t="s">
        <v>30</v>
      </c>
      <c r="BK448" s="172">
        <f>ROUND(I448*H448,2)</f>
        <v>0</v>
      </c>
      <c r="BL448" s="18" t="s">
        <v>169</v>
      </c>
      <c r="BM448" s="171" t="s">
        <v>679</v>
      </c>
    </row>
    <row r="449" spans="1:65" s="14" customFormat="1" ht="11.25">
      <c r="B449" s="181"/>
      <c r="D449" s="174" t="s">
        <v>171</v>
      </c>
      <c r="E449" s="182" t="s">
        <v>1</v>
      </c>
      <c r="F449" s="183" t="s">
        <v>82</v>
      </c>
      <c r="H449" s="184">
        <v>2</v>
      </c>
      <c r="I449" s="185"/>
      <c r="L449" s="181"/>
      <c r="M449" s="186"/>
      <c r="N449" s="187"/>
      <c r="O449" s="187"/>
      <c r="P449" s="187"/>
      <c r="Q449" s="187"/>
      <c r="R449" s="187"/>
      <c r="S449" s="187"/>
      <c r="T449" s="188"/>
      <c r="AT449" s="182" t="s">
        <v>171</v>
      </c>
      <c r="AU449" s="182" t="s">
        <v>82</v>
      </c>
      <c r="AV449" s="14" t="s">
        <v>82</v>
      </c>
      <c r="AW449" s="14" t="s">
        <v>29</v>
      </c>
      <c r="AX449" s="14" t="s">
        <v>30</v>
      </c>
      <c r="AY449" s="182" t="s">
        <v>162</v>
      </c>
    </row>
    <row r="450" spans="1:65" s="2" customFormat="1" ht="16.5" customHeight="1">
      <c r="A450" s="33"/>
      <c r="B450" s="126"/>
      <c r="C450" s="160" t="s">
        <v>680</v>
      </c>
      <c r="D450" s="160" t="s">
        <v>164</v>
      </c>
      <c r="E450" s="161" t="s">
        <v>681</v>
      </c>
      <c r="F450" s="162" t="s">
        <v>682</v>
      </c>
      <c r="G450" s="163" t="s">
        <v>610</v>
      </c>
      <c r="H450" s="164">
        <v>4</v>
      </c>
      <c r="I450" s="165"/>
      <c r="J450" s="166">
        <f>ROUND(I450*H450,2)</f>
        <v>0</v>
      </c>
      <c r="K450" s="162" t="s">
        <v>1</v>
      </c>
      <c r="L450" s="34"/>
      <c r="M450" s="167" t="s">
        <v>1</v>
      </c>
      <c r="N450" s="168" t="s">
        <v>38</v>
      </c>
      <c r="O450" s="59"/>
      <c r="P450" s="169">
        <f>O450*H450</f>
        <v>0</v>
      </c>
      <c r="Q450" s="169">
        <v>0</v>
      </c>
      <c r="R450" s="169">
        <f>Q450*H450</f>
        <v>0</v>
      </c>
      <c r="S450" s="169">
        <v>0</v>
      </c>
      <c r="T450" s="170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1" t="s">
        <v>169</v>
      </c>
      <c r="AT450" s="171" t="s">
        <v>164</v>
      </c>
      <c r="AU450" s="171" t="s">
        <v>82</v>
      </c>
      <c r="AY450" s="18" t="s">
        <v>162</v>
      </c>
      <c r="BE450" s="172">
        <f>IF(N450="základní",J450,0)</f>
        <v>0</v>
      </c>
      <c r="BF450" s="172">
        <f>IF(N450="snížená",J450,0)</f>
        <v>0</v>
      </c>
      <c r="BG450" s="172">
        <f>IF(N450="zákl. přenesená",J450,0)</f>
        <v>0</v>
      </c>
      <c r="BH450" s="172">
        <f>IF(N450="sníž. přenesená",J450,0)</f>
        <v>0</v>
      </c>
      <c r="BI450" s="172">
        <f>IF(N450="nulová",J450,0)</f>
        <v>0</v>
      </c>
      <c r="BJ450" s="18" t="s">
        <v>30</v>
      </c>
      <c r="BK450" s="172">
        <f>ROUND(I450*H450,2)</f>
        <v>0</v>
      </c>
      <c r="BL450" s="18" t="s">
        <v>169</v>
      </c>
      <c r="BM450" s="171" t="s">
        <v>683</v>
      </c>
    </row>
    <row r="451" spans="1:65" s="14" customFormat="1" ht="11.25">
      <c r="B451" s="181"/>
      <c r="D451" s="174" t="s">
        <v>171</v>
      </c>
      <c r="E451" s="182" t="s">
        <v>1</v>
      </c>
      <c r="F451" s="183" t="s">
        <v>169</v>
      </c>
      <c r="H451" s="184">
        <v>4</v>
      </c>
      <c r="I451" s="185"/>
      <c r="L451" s="181"/>
      <c r="M451" s="186"/>
      <c r="N451" s="187"/>
      <c r="O451" s="187"/>
      <c r="P451" s="187"/>
      <c r="Q451" s="187"/>
      <c r="R451" s="187"/>
      <c r="S451" s="187"/>
      <c r="T451" s="188"/>
      <c r="AT451" s="182" t="s">
        <v>171</v>
      </c>
      <c r="AU451" s="182" t="s">
        <v>82</v>
      </c>
      <c r="AV451" s="14" t="s">
        <v>82</v>
      </c>
      <c r="AW451" s="14" t="s">
        <v>29</v>
      </c>
      <c r="AX451" s="14" t="s">
        <v>30</v>
      </c>
      <c r="AY451" s="182" t="s">
        <v>162</v>
      </c>
    </row>
    <row r="452" spans="1:65" s="2" customFormat="1" ht="16.5" customHeight="1">
      <c r="A452" s="33"/>
      <c r="B452" s="126"/>
      <c r="C452" s="160" t="s">
        <v>684</v>
      </c>
      <c r="D452" s="160" t="s">
        <v>164</v>
      </c>
      <c r="E452" s="161" t="s">
        <v>685</v>
      </c>
      <c r="F452" s="162" t="s">
        <v>686</v>
      </c>
      <c r="G452" s="163" t="s">
        <v>610</v>
      </c>
      <c r="H452" s="164">
        <v>64</v>
      </c>
      <c r="I452" s="165"/>
      <c r="J452" s="166">
        <f>ROUND(I452*H452,2)</f>
        <v>0</v>
      </c>
      <c r="K452" s="162" t="s">
        <v>1</v>
      </c>
      <c r="L452" s="34"/>
      <c r="M452" s="167" t="s">
        <v>1</v>
      </c>
      <c r="N452" s="168" t="s">
        <v>38</v>
      </c>
      <c r="O452" s="59"/>
      <c r="P452" s="169">
        <f>O452*H452</f>
        <v>0</v>
      </c>
      <c r="Q452" s="169">
        <v>0</v>
      </c>
      <c r="R452" s="169">
        <f>Q452*H452</f>
        <v>0</v>
      </c>
      <c r="S452" s="169">
        <v>0</v>
      </c>
      <c r="T452" s="170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1" t="s">
        <v>169</v>
      </c>
      <c r="AT452" s="171" t="s">
        <v>164</v>
      </c>
      <c r="AU452" s="171" t="s">
        <v>82</v>
      </c>
      <c r="AY452" s="18" t="s">
        <v>162</v>
      </c>
      <c r="BE452" s="172">
        <f>IF(N452="základní",J452,0)</f>
        <v>0</v>
      </c>
      <c r="BF452" s="172">
        <f>IF(N452="snížená",J452,0)</f>
        <v>0</v>
      </c>
      <c r="BG452" s="172">
        <f>IF(N452="zákl. přenesená",J452,0)</f>
        <v>0</v>
      </c>
      <c r="BH452" s="172">
        <f>IF(N452="sníž. přenesená",J452,0)</f>
        <v>0</v>
      </c>
      <c r="BI452" s="172">
        <f>IF(N452="nulová",J452,0)</f>
        <v>0</v>
      </c>
      <c r="BJ452" s="18" t="s">
        <v>30</v>
      </c>
      <c r="BK452" s="172">
        <f>ROUND(I452*H452,2)</f>
        <v>0</v>
      </c>
      <c r="BL452" s="18" t="s">
        <v>169</v>
      </c>
      <c r="BM452" s="171" t="s">
        <v>687</v>
      </c>
    </row>
    <row r="453" spans="1:65" s="14" customFormat="1" ht="11.25">
      <c r="B453" s="181"/>
      <c r="D453" s="174" t="s">
        <v>171</v>
      </c>
      <c r="E453" s="182" t="s">
        <v>1</v>
      </c>
      <c r="F453" s="183" t="s">
        <v>548</v>
      </c>
      <c r="H453" s="184">
        <v>64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171</v>
      </c>
      <c r="AU453" s="182" t="s">
        <v>82</v>
      </c>
      <c r="AV453" s="14" t="s">
        <v>82</v>
      </c>
      <c r="AW453" s="14" t="s">
        <v>29</v>
      </c>
      <c r="AX453" s="14" t="s">
        <v>30</v>
      </c>
      <c r="AY453" s="182" t="s">
        <v>162</v>
      </c>
    </row>
    <row r="454" spans="1:65" s="2" customFormat="1" ht="16.5" customHeight="1">
      <c r="A454" s="33"/>
      <c r="B454" s="126"/>
      <c r="C454" s="160" t="s">
        <v>688</v>
      </c>
      <c r="D454" s="160" t="s">
        <v>164</v>
      </c>
      <c r="E454" s="161" t="s">
        <v>689</v>
      </c>
      <c r="F454" s="162" t="s">
        <v>690</v>
      </c>
      <c r="G454" s="163" t="s">
        <v>610</v>
      </c>
      <c r="H454" s="164">
        <v>16</v>
      </c>
      <c r="I454" s="165"/>
      <c r="J454" s="166">
        <f>ROUND(I454*H454,2)</f>
        <v>0</v>
      </c>
      <c r="K454" s="162" t="s">
        <v>1</v>
      </c>
      <c r="L454" s="34"/>
      <c r="M454" s="167" t="s">
        <v>1</v>
      </c>
      <c r="N454" s="168" t="s">
        <v>38</v>
      </c>
      <c r="O454" s="59"/>
      <c r="P454" s="169">
        <f>O454*H454</f>
        <v>0</v>
      </c>
      <c r="Q454" s="169">
        <v>0</v>
      </c>
      <c r="R454" s="169">
        <f>Q454*H454</f>
        <v>0</v>
      </c>
      <c r="S454" s="169">
        <v>0</v>
      </c>
      <c r="T454" s="17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1" t="s">
        <v>169</v>
      </c>
      <c r="AT454" s="171" t="s">
        <v>164</v>
      </c>
      <c r="AU454" s="171" t="s">
        <v>82</v>
      </c>
      <c r="AY454" s="18" t="s">
        <v>162</v>
      </c>
      <c r="BE454" s="172">
        <f>IF(N454="základní",J454,0)</f>
        <v>0</v>
      </c>
      <c r="BF454" s="172">
        <f>IF(N454="snížená",J454,0)</f>
        <v>0</v>
      </c>
      <c r="BG454" s="172">
        <f>IF(N454="zákl. přenesená",J454,0)</f>
        <v>0</v>
      </c>
      <c r="BH454" s="172">
        <f>IF(N454="sníž. přenesená",J454,0)</f>
        <v>0</v>
      </c>
      <c r="BI454" s="172">
        <f>IF(N454="nulová",J454,0)</f>
        <v>0</v>
      </c>
      <c r="BJ454" s="18" t="s">
        <v>30</v>
      </c>
      <c r="BK454" s="172">
        <f>ROUND(I454*H454,2)</f>
        <v>0</v>
      </c>
      <c r="BL454" s="18" t="s">
        <v>169</v>
      </c>
      <c r="BM454" s="171" t="s">
        <v>691</v>
      </c>
    </row>
    <row r="455" spans="1:65" s="14" customFormat="1" ht="11.25">
      <c r="B455" s="181"/>
      <c r="D455" s="174" t="s">
        <v>171</v>
      </c>
      <c r="E455" s="182" t="s">
        <v>1</v>
      </c>
      <c r="F455" s="183" t="s">
        <v>255</v>
      </c>
      <c r="H455" s="184">
        <v>16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171</v>
      </c>
      <c r="AU455" s="182" t="s">
        <v>82</v>
      </c>
      <c r="AV455" s="14" t="s">
        <v>82</v>
      </c>
      <c r="AW455" s="14" t="s">
        <v>29</v>
      </c>
      <c r="AX455" s="14" t="s">
        <v>30</v>
      </c>
      <c r="AY455" s="182" t="s">
        <v>162</v>
      </c>
    </row>
    <row r="456" spans="1:65" s="2" customFormat="1" ht="16.5" customHeight="1">
      <c r="A456" s="33"/>
      <c r="B456" s="126"/>
      <c r="C456" s="160" t="s">
        <v>692</v>
      </c>
      <c r="D456" s="160" t="s">
        <v>164</v>
      </c>
      <c r="E456" s="161" t="s">
        <v>693</v>
      </c>
      <c r="F456" s="162" t="s">
        <v>694</v>
      </c>
      <c r="G456" s="163" t="s">
        <v>610</v>
      </c>
      <c r="H456" s="164">
        <v>4</v>
      </c>
      <c r="I456" s="165"/>
      <c r="J456" s="166">
        <f>ROUND(I456*H456,2)</f>
        <v>0</v>
      </c>
      <c r="K456" s="162" t="s">
        <v>1</v>
      </c>
      <c r="L456" s="34"/>
      <c r="M456" s="167" t="s">
        <v>1</v>
      </c>
      <c r="N456" s="168" t="s">
        <v>38</v>
      </c>
      <c r="O456" s="59"/>
      <c r="P456" s="169">
        <f>O456*H456</f>
        <v>0</v>
      </c>
      <c r="Q456" s="169">
        <v>0</v>
      </c>
      <c r="R456" s="169">
        <f>Q456*H456</f>
        <v>0</v>
      </c>
      <c r="S456" s="169">
        <v>0</v>
      </c>
      <c r="T456" s="17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1" t="s">
        <v>169</v>
      </c>
      <c r="AT456" s="171" t="s">
        <v>164</v>
      </c>
      <c r="AU456" s="171" t="s">
        <v>82</v>
      </c>
      <c r="AY456" s="18" t="s">
        <v>162</v>
      </c>
      <c r="BE456" s="172">
        <f>IF(N456="základní",J456,0)</f>
        <v>0</v>
      </c>
      <c r="BF456" s="172">
        <f>IF(N456="snížená",J456,0)</f>
        <v>0</v>
      </c>
      <c r="BG456" s="172">
        <f>IF(N456="zákl. přenesená",J456,0)</f>
        <v>0</v>
      </c>
      <c r="BH456" s="172">
        <f>IF(N456="sníž. přenesená",J456,0)</f>
        <v>0</v>
      </c>
      <c r="BI456" s="172">
        <f>IF(N456="nulová",J456,0)</f>
        <v>0</v>
      </c>
      <c r="BJ456" s="18" t="s">
        <v>30</v>
      </c>
      <c r="BK456" s="172">
        <f>ROUND(I456*H456,2)</f>
        <v>0</v>
      </c>
      <c r="BL456" s="18" t="s">
        <v>169</v>
      </c>
      <c r="BM456" s="171" t="s">
        <v>695</v>
      </c>
    </row>
    <row r="457" spans="1:65" s="14" customFormat="1" ht="11.25">
      <c r="B457" s="181"/>
      <c r="D457" s="174" t="s">
        <v>171</v>
      </c>
      <c r="E457" s="182" t="s">
        <v>1</v>
      </c>
      <c r="F457" s="183" t="s">
        <v>169</v>
      </c>
      <c r="H457" s="184">
        <v>4</v>
      </c>
      <c r="I457" s="185"/>
      <c r="L457" s="181"/>
      <c r="M457" s="186"/>
      <c r="N457" s="187"/>
      <c r="O457" s="187"/>
      <c r="P457" s="187"/>
      <c r="Q457" s="187"/>
      <c r="R457" s="187"/>
      <c r="S457" s="187"/>
      <c r="T457" s="188"/>
      <c r="AT457" s="182" t="s">
        <v>171</v>
      </c>
      <c r="AU457" s="182" t="s">
        <v>82</v>
      </c>
      <c r="AV457" s="14" t="s">
        <v>82</v>
      </c>
      <c r="AW457" s="14" t="s">
        <v>29</v>
      </c>
      <c r="AX457" s="14" t="s">
        <v>30</v>
      </c>
      <c r="AY457" s="182" t="s">
        <v>162</v>
      </c>
    </row>
    <row r="458" spans="1:65" s="2" customFormat="1" ht="16.5" customHeight="1">
      <c r="A458" s="33"/>
      <c r="B458" s="126"/>
      <c r="C458" s="160" t="s">
        <v>696</v>
      </c>
      <c r="D458" s="160" t="s">
        <v>164</v>
      </c>
      <c r="E458" s="161" t="s">
        <v>697</v>
      </c>
      <c r="F458" s="162" t="s">
        <v>698</v>
      </c>
      <c r="G458" s="163" t="s">
        <v>610</v>
      </c>
      <c r="H458" s="164">
        <v>160</v>
      </c>
      <c r="I458" s="165"/>
      <c r="J458" s="166">
        <f>ROUND(I458*H458,2)</f>
        <v>0</v>
      </c>
      <c r="K458" s="162" t="s">
        <v>1</v>
      </c>
      <c r="L458" s="34"/>
      <c r="M458" s="167" t="s">
        <v>1</v>
      </c>
      <c r="N458" s="168" t="s">
        <v>38</v>
      </c>
      <c r="O458" s="59"/>
      <c r="P458" s="169">
        <f>O458*H458</f>
        <v>0</v>
      </c>
      <c r="Q458" s="169">
        <v>0</v>
      </c>
      <c r="R458" s="169">
        <f>Q458*H458</f>
        <v>0</v>
      </c>
      <c r="S458" s="169">
        <v>0</v>
      </c>
      <c r="T458" s="170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1" t="s">
        <v>169</v>
      </c>
      <c r="AT458" s="171" t="s">
        <v>164</v>
      </c>
      <c r="AU458" s="171" t="s">
        <v>82</v>
      </c>
      <c r="AY458" s="18" t="s">
        <v>162</v>
      </c>
      <c r="BE458" s="172">
        <f>IF(N458="základní",J458,0)</f>
        <v>0</v>
      </c>
      <c r="BF458" s="172">
        <f>IF(N458="snížená",J458,0)</f>
        <v>0</v>
      </c>
      <c r="BG458" s="172">
        <f>IF(N458="zákl. přenesená",J458,0)</f>
        <v>0</v>
      </c>
      <c r="BH458" s="172">
        <f>IF(N458="sníž. přenesená",J458,0)</f>
        <v>0</v>
      </c>
      <c r="BI458" s="172">
        <f>IF(N458="nulová",J458,0)</f>
        <v>0</v>
      </c>
      <c r="BJ458" s="18" t="s">
        <v>30</v>
      </c>
      <c r="BK458" s="172">
        <f>ROUND(I458*H458,2)</f>
        <v>0</v>
      </c>
      <c r="BL458" s="18" t="s">
        <v>169</v>
      </c>
      <c r="BM458" s="171" t="s">
        <v>699</v>
      </c>
    </row>
    <row r="459" spans="1:65" s="14" customFormat="1" ht="11.25">
      <c r="B459" s="181"/>
      <c r="D459" s="174" t="s">
        <v>171</v>
      </c>
      <c r="E459" s="182" t="s">
        <v>1</v>
      </c>
      <c r="F459" s="183" t="s">
        <v>700</v>
      </c>
      <c r="H459" s="184">
        <v>160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2" t="s">
        <v>171</v>
      </c>
      <c r="AU459" s="182" t="s">
        <v>82</v>
      </c>
      <c r="AV459" s="14" t="s">
        <v>82</v>
      </c>
      <c r="AW459" s="14" t="s">
        <v>29</v>
      </c>
      <c r="AX459" s="14" t="s">
        <v>30</v>
      </c>
      <c r="AY459" s="182" t="s">
        <v>162</v>
      </c>
    </row>
    <row r="460" spans="1:65" s="2" customFormat="1" ht="16.5" customHeight="1">
      <c r="A460" s="33"/>
      <c r="B460" s="126"/>
      <c r="C460" s="160" t="s">
        <v>701</v>
      </c>
      <c r="D460" s="160" t="s">
        <v>164</v>
      </c>
      <c r="E460" s="161" t="s">
        <v>702</v>
      </c>
      <c r="F460" s="162" t="s">
        <v>703</v>
      </c>
      <c r="G460" s="163" t="s">
        <v>610</v>
      </c>
      <c r="H460" s="164">
        <v>15</v>
      </c>
      <c r="I460" s="165"/>
      <c r="J460" s="166">
        <f>ROUND(I460*H460,2)</f>
        <v>0</v>
      </c>
      <c r="K460" s="162" t="s">
        <v>1</v>
      </c>
      <c r="L460" s="34"/>
      <c r="M460" s="167" t="s">
        <v>1</v>
      </c>
      <c r="N460" s="168" t="s">
        <v>38</v>
      </c>
      <c r="O460" s="59"/>
      <c r="P460" s="169">
        <f>O460*H460</f>
        <v>0</v>
      </c>
      <c r="Q460" s="169">
        <v>0</v>
      </c>
      <c r="R460" s="169">
        <f>Q460*H460</f>
        <v>0</v>
      </c>
      <c r="S460" s="169">
        <v>0</v>
      </c>
      <c r="T460" s="17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1" t="s">
        <v>169</v>
      </c>
      <c r="AT460" s="171" t="s">
        <v>164</v>
      </c>
      <c r="AU460" s="171" t="s">
        <v>82</v>
      </c>
      <c r="AY460" s="18" t="s">
        <v>162</v>
      </c>
      <c r="BE460" s="172">
        <f>IF(N460="základní",J460,0)</f>
        <v>0</v>
      </c>
      <c r="BF460" s="172">
        <f>IF(N460="snížená",J460,0)</f>
        <v>0</v>
      </c>
      <c r="BG460" s="172">
        <f>IF(N460="zákl. přenesená",J460,0)</f>
        <v>0</v>
      </c>
      <c r="BH460" s="172">
        <f>IF(N460="sníž. přenesená",J460,0)</f>
        <v>0</v>
      </c>
      <c r="BI460" s="172">
        <f>IF(N460="nulová",J460,0)</f>
        <v>0</v>
      </c>
      <c r="BJ460" s="18" t="s">
        <v>30</v>
      </c>
      <c r="BK460" s="172">
        <f>ROUND(I460*H460,2)</f>
        <v>0</v>
      </c>
      <c r="BL460" s="18" t="s">
        <v>169</v>
      </c>
      <c r="BM460" s="171" t="s">
        <v>704</v>
      </c>
    </row>
    <row r="461" spans="1:65" s="14" customFormat="1" ht="11.25">
      <c r="B461" s="181"/>
      <c r="D461" s="174" t="s">
        <v>171</v>
      </c>
      <c r="E461" s="182" t="s">
        <v>1</v>
      </c>
      <c r="F461" s="183" t="s">
        <v>8</v>
      </c>
      <c r="H461" s="184">
        <v>15</v>
      </c>
      <c r="I461" s="185"/>
      <c r="L461" s="181"/>
      <c r="M461" s="186"/>
      <c r="N461" s="187"/>
      <c r="O461" s="187"/>
      <c r="P461" s="187"/>
      <c r="Q461" s="187"/>
      <c r="R461" s="187"/>
      <c r="S461" s="187"/>
      <c r="T461" s="188"/>
      <c r="AT461" s="182" t="s">
        <v>171</v>
      </c>
      <c r="AU461" s="182" t="s">
        <v>82</v>
      </c>
      <c r="AV461" s="14" t="s">
        <v>82</v>
      </c>
      <c r="AW461" s="14" t="s">
        <v>29</v>
      </c>
      <c r="AX461" s="14" t="s">
        <v>30</v>
      </c>
      <c r="AY461" s="182" t="s">
        <v>162</v>
      </c>
    </row>
    <row r="462" spans="1:65" s="2" customFormat="1" ht="16.5" customHeight="1">
      <c r="A462" s="33"/>
      <c r="B462" s="126"/>
      <c r="C462" s="160" t="s">
        <v>705</v>
      </c>
      <c r="D462" s="160" t="s">
        <v>164</v>
      </c>
      <c r="E462" s="161" t="s">
        <v>706</v>
      </c>
      <c r="F462" s="162" t="s">
        <v>707</v>
      </c>
      <c r="G462" s="163" t="s">
        <v>610</v>
      </c>
      <c r="H462" s="164">
        <v>4</v>
      </c>
      <c r="I462" s="165"/>
      <c r="J462" s="166">
        <f>ROUND(I462*H462,2)</f>
        <v>0</v>
      </c>
      <c r="K462" s="162" t="s">
        <v>1</v>
      </c>
      <c r="L462" s="34"/>
      <c r="M462" s="167" t="s">
        <v>1</v>
      </c>
      <c r="N462" s="168" t="s">
        <v>38</v>
      </c>
      <c r="O462" s="59"/>
      <c r="P462" s="169">
        <f>O462*H462</f>
        <v>0</v>
      </c>
      <c r="Q462" s="169">
        <v>0</v>
      </c>
      <c r="R462" s="169">
        <f>Q462*H462</f>
        <v>0</v>
      </c>
      <c r="S462" s="169">
        <v>0</v>
      </c>
      <c r="T462" s="17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1" t="s">
        <v>169</v>
      </c>
      <c r="AT462" s="171" t="s">
        <v>164</v>
      </c>
      <c r="AU462" s="171" t="s">
        <v>82</v>
      </c>
      <c r="AY462" s="18" t="s">
        <v>162</v>
      </c>
      <c r="BE462" s="172">
        <f>IF(N462="základní",J462,0)</f>
        <v>0</v>
      </c>
      <c r="BF462" s="172">
        <f>IF(N462="snížená",J462,0)</f>
        <v>0</v>
      </c>
      <c r="BG462" s="172">
        <f>IF(N462="zákl. přenesená",J462,0)</f>
        <v>0</v>
      </c>
      <c r="BH462" s="172">
        <f>IF(N462="sníž. přenesená",J462,0)</f>
        <v>0</v>
      </c>
      <c r="BI462" s="172">
        <f>IF(N462="nulová",J462,0)</f>
        <v>0</v>
      </c>
      <c r="BJ462" s="18" t="s">
        <v>30</v>
      </c>
      <c r="BK462" s="172">
        <f>ROUND(I462*H462,2)</f>
        <v>0</v>
      </c>
      <c r="BL462" s="18" t="s">
        <v>169</v>
      </c>
      <c r="BM462" s="171" t="s">
        <v>708</v>
      </c>
    </row>
    <row r="463" spans="1:65" s="14" customFormat="1" ht="11.25">
      <c r="B463" s="181"/>
      <c r="D463" s="174" t="s">
        <v>171</v>
      </c>
      <c r="E463" s="182" t="s">
        <v>1</v>
      </c>
      <c r="F463" s="183" t="s">
        <v>169</v>
      </c>
      <c r="H463" s="184">
        <v>4</v>
      </c>
      <c r="I463" s="185"/>
      <c r="L463" s="181"/>
      <c r="M463" s="186"/>
      <c r="N463" s="187"/>
      <c r="O463" s="187"/>
      <c r="P463" s="187"/>
      <c r="Q463" s="187"/>
      <c r="R463" s="187"/>
      <c r="S463" s="187"/>
      <c r="T463" s="188"/>
      <c r="AT463" s="182" t="s">
        <v>171</v>
      </c>
      <c r="AU463" s="182" t="s">
        <v>82</v>
      </c>
      <c r="AV463" s="14" t="s">
        <v>82</v>
      </c>
      <c r="AW463" s="14" t="s">
        <v>29</v>
      </c>
      <c r="AX463" s="14" t="s">
        <v>30</v>
      </c>
      <c r="AY463" s="182" t="s">
        <v>162</v>
      </c>
    </row>
    <row r="464" spans="1:65" s="2" customFormat="1" ht="16.5" customHeight="1">
      <c r="A464" s="33"/>
      <c r="B464" s="126"/>
      <c r="C464" s="160" t="s">
        <v>709</v>
      </c>
      <c r="D464" s="160" t="s">
        <v>164</v>
      </c>
      <c r="E464" s="161" t="s">
        <v>710</v>
      </c>
      <c r="F464" s="162" t="s">
        <v>711</v>
      </c>
      <c r="G464" s="163" t="s">
        <v>610</v>
      </c>
      <c r="H464" s="164">
        <v>3</v>
      </c>
      <c r="I464" s="165"/>
      <c r="J464" s="166">
        <f>ROUND(I464*H464,2)</f>
        <v>0</v>
      </c>
      <c r="K464" s="162" t="s">
        <v>1</v>
      </c>
      <c r="L464" s="34"/>
      <c r="M464" s="167" t="s">
        <v>1</v>
      </c>
      <c r="N464" s="168" t="s">
        <v>38</v>
      </c>
      <c r="O464" s="59"/>
      <c r="P464" s="169">
        <f>O464*H464</f>
        <v>0</v>
      </c>
      <c r="Q464" s="169">
        <v>0</v>
      </c>
      <c r="R464" s="169">
        <f>Q464*H464</f>
        <v>0</v>
      </c>
      <c r="S464" s="169">
        <v>0</v>
      </c>
      <c r="T464" s="17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1" t="s">
        <v>169</v>
      </c>
      <c r="AT464" s="171" t="s">
        <v>164</v>
      </c>
      <c r="AU464" s="171" t="s">
        <v>82</v>
      </c>
      <c r="AY464" s="18" t="s">
        <v>162</v>
      </c>
      <c r="BE464" s="172">
        <f>IF(N464="základní",J464,0)</f>
        <v>0</v>
      </c>
      <c r="BF464" s="172">
        <f>IF(N464="snížená",J464,0)</f>
        <v>0</v>
      </c>
      <c r="BG464" s="172">
        <f>IF(N464="zákl. přenesená",J464,0)</f>
        <v>0</v>
      </c>
      <c r="BH464" s="172">
        <f>IF(N464="sníž. přenesená",J464,0)</f>
        <v>0</v>
      </c>
      <c r="BI464" s="172">
        <f>IF(N464="nulová",J464,0)</f>
        <v>0</v>
      </c>
      <c r="BJ464" s="18" t="s">
        <v>30</v>
      </c>
      <c r="BK464" s="172">
        <f>ROUND(I464*H464,2)</f>
        <v>0</v>
      </c>
      <c r="BL464" s="18" t="s">
        <v>169</v>
      </c>
      <c r="BM464" s="171" t="s">
        <v>712</v>
      </c>
    </row>
    <row r="465" spans="1:65" s="14" customFormat="1" ht="11.25">
      <c r="B465" s="181"/>
      <c r="D465" s="174" t="s">
        <v>171</v>
      </c>
      <c r="E465" s="182" t="s">
        <v>1</v>
      </c>
      <c r="F465" s="183" t="s">
        <v>182</v>
      </c>
      <c r="H465" s="184">
        <v>3</v>
      </c>
      <c r="I465" s="185"/>
      <c r="L465" s="181"/>
      <c r="M465" s="186"/>
      <c r="N465" s="187"/>
      <c r="O465" s="187"/>
      <c r="P465" s="187"/>
      <c r="Q465" s="187"/>
      <c r="R465" s="187"/>
      <c r="S465" s="187"/>
      <c r="T465" s="188"/>
      <c r="AT465" s="182" t="s">
        <v>171</v>
      </c>
      <c r="AU465" s="182" t="s">
        <v>82</v>
      </c>
      <c r="AV465" s="14" t="s">
        <v>82</v>
      </c>
      <c r="AW465" s="14" t="s">
        <v>29</v>
      </c>
      <c r="AX465" s="14" t="s">
        <v>30</v>
      </c>
      <c r="AY465" s="182" t="s">
        <v>162</v>
      </c>
    </row>
    <row r="466" spans="1:65" s="2" customFormat="1" ht="16.5" customHeight="1">
      <c r="A466" s="33"/>
      <c r="B466" s="126"/>
      <c r="C466" s="160" t="s">
        <v>713</v>
      </c>
      <c r="D466" s="160" t="s">
        <v>164</v>
      </c>
      <c r="E466" s="161" t="s">
        <v>714</v>
      </c>
      <c r="F466" s="162" t="s">
        <v>715</v>
      </c>
      <c r="G466" s="163" t="s">
        <v>610</v>
      </c>
      <c r="H466" s="164">
        <v>3</v>
      </c>
      <c r="I466" s="165"/>
      <c r="J466" s="166">
        <f>ROUND(I466*H466,2)</f>
        <v>0</v>
      </c>
      <c r="K466" s="162" t="s">
        <v>1</v>
      </c>
      <c r="L466" s="34"/>
      <c r="M466" s="167" t="s">
        <v>1</v>
      </c>
      <c r="N466" s="168" t="s">
        <v>38</v>
      </c>
      <c r="O466" s="59"/>
      <c r="P466" s="169">
        <f>O466*H466</f>
        <v>0</v>
      </c>
      <c r="Q466" s="169">
        <v>0</v>
      </c>
      <c r="R466" s="169">
        <f>Q466*H466</f>
        <v>0</v>
      </c>
      <c r="S466" s="169">
        <v>0</v>
      </c>
      <c r="T466" s="17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1" t="s">
        <v>169</v>
      </c>
      <c r="AT466" s="171" t="s">
        <v>164</v>
      </c>
      <c r="AU466" s="171" t="s">
        <v>82</v>
      </c>
      <c r="AY466" s="18" t="s">
        <v>162</v>
      </c>
      <c r="BE466" s="172">
        <f>IF(N466="základní",J466,0)</f>
        <v>0</v>
      </c>
      <c r="BF466" s="172">
        <f>IF(N466="snížená",J466,0)</f>
        <v>0</v>
      </c>
      <c r="BG466" s="172">
        <f>IF(N466="zákl. přenesená",J466,0)</f>
        <v>0</v>
      </c>
      <c r="BH466" s="172">
        <f>IF(N466="sníž. přenesená",J466,0)</f>
        <v>0</v>
      </c>
      <c r="BI466" s="172">
        <f>IF(N466="nulová",J466,0)</f>
        <v>0</v>
      </c>
      <c r="BJ466" s="18" t="s">
        <v>30</v>
      </c>
      <c r="BK466" s="172">
        <f>ROUND(I466*H466,2)</f>
        <v>0</v>
      </c>
      <c r="BL466" s="18" t="s">
        <v>169</v>
      </c>
      <c r="BM466" s="171" t="s">
        <v>716</v>
      </c>
    </row>
    <row r="467" spans="1:65" s="14" customFormat="1" ht="11.25">
      <c r="B467" s="181"/>
      <c r="D467" s="174" t="s">
        <v>171</v>
      </c>
      <c r="E467" s="182" t="s">
        <v>1</v>
      </c>
      <c r="F467" s="183" t="s">
        <v>182</v>
      </c>
      <c r="H467" s="184">
        <v>3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171</v>
      </c>
      <c r="AU467" s="182" t="s">
        <v>82</v>
      </c>
      <c r="AV467" s="14" t="s">
        <v>82</v>
      </c>
      <c r="AW467" s="14" t="s">
        <v>29</v>
      </c>
      <c r="AX467" s="14" t="s">
        <v>30</v>
      </c>
      <c r="AY467" s="182" t="s">
        <v>162</v>
      </c>
    </row>
    <row r="468" spans="1:65" s="2" customFormat="1" ht="16.5" customHeight="1">
      <c r="A468" s="33"/>
      <c r="B468" s="126"/>
      <c r="C468" s="160" t="s">
        <v>717</v>
      </c>
      <c r="D468" s="160" t="s">
        <v>164</v>
      </c>
      <c r="E468" s="161" t="s">
        <v>718</v>
      </c>
      <c r="F468" s="162" t="s">
        <v>719</v>
      </c>
      <c r="G468" s="163" t="s">
        <v>610</v>
      </c>
      <c r="H468" s="164">
        <v>46</v>
      </c>
      <c r="I468" s="165"/>
      <c r="J468" s="166">
        <f>ROUND(I468*H468,2)</f>
        <v>0</v>
      </c>
      <c r="K468" s="162" t="s">
        <v>1</v>
      </c>
      <c r="L468" s="34"/>
      <c r="M468" s="167" t="s">
        <v>1</v>
      </c>
      <c r="N468" s="168" t="s">
        <v>38</v>
      </c>
      <c r="O468" s="59"/>
      <c r="P468" s="169">
        <f>O468*H468</f>
        <v>0</v>
      </c>
      <c r="Q468" s="169">
        <v>0</v>
      </c>
      <c r="R468" s="169">
        <f>Q468*H468</f>
        <v>0</v>
      </c>
      <c r="S468" s="169">
        <v>0</v>
      </c>
      <c r="T468" s="17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1" t="s">
        <v>169</v>
      </c>
      <c r="AT468" s="171" t="s">
        <v>164</v>
      </c>
      <c r="AU468" s="171" t="s">
        <v>82</v>
      </c>
      <c r="AY468" s="18" t="s">
        <v>162</v>
      </c>
      <c r="BE468" s="172">
        <f>IF(N468="základní",J468,0)</f>
        <v>0</v>
      </c>
      <c r="BF468" s="172">
        <f>IF(N468="snížená",J468,0)</f>
        <v>0</v>
      </c>
      <c r="BG468" s="172">
        <f>IF(N468="zákl. přenesená",J468,0)</f>
        <v>0</v>
      </c>
      <c r="BH468" s="172">
        <f>IF(N468="sníž. přenesená",J468,0)</f>
        <v>0</v>
      </c>
      <c r="BI468" s="172">
        <f>IF(N468="nulová",J468,0)</f>
        <v>0</v>
      </c>
      <c r="BJ468" s="18" t="s">
        <v>30</v>
      </c>
      <c r="BK468" s="172">
        <f>ROUND(I468*H468,2)</f>
        <v>0</v>
      </c>
      <c r="BL468" s="18" t="s">
        <v>169</v>
      </c>
      <c r="BM468" s="171" t="s">
        <v>720</v>
      </c>
    </row>
    <row r="469" spans="1:65" s="14" customFormat="1" ht="11.25">
      <c r="B469" s="181"/>
      <c r="D469" s="174" t="s">
        <v>171</v>
      </c>
      <c r="E469" s="182" t="s">
        <v>1</v>
      </c>
      <c r="F469" s="183" t="s">
        <v>452</v>
      </c>
      <c r="H469" s="184">
        <v>46</v>
      </c>
      <c r="I469" s="185"/>
      <c r="L469" s="181"/>
      <c r="M469" s="186"/>
      <c r="N469" s="187"/>
      <c r="O469" s="187"/>
      <c r="P469" s="187"/>
      <c r="Q469" s="187"/>
      <c r="R469" s="187"/>
      <c r="S469" s="187"/>
      <c r="T469" s="188"/>
      <c r="AT469" s="182" t="s">
        <v>171</v>
      </c>
      <c r="AU469" s="182" t="s">
        <v>82</v>
      </c>
      <c r="AV469" s="14" t="s">
        <v>82</v>
      </c>
      <c r="AW469" s="14" t="s">
        <v>29</v>
      </c>
      <c r="AX469" s="14" t="s">
        <v>30</v>
      </c>
      <c r="AY469" s="182" t="s">
        <v>162</v>
      </c>
    </row>
    <row r="470" spans="1:65" s="2" customFormat="1" ht="16.5" customHeight="1">
      <c r="A470" s="33"/>
      <c r="B470" s="126"/>
      <c r="C470" s="160" t="s">
        <v>721</v>
      </c>
      <c r="D470" s="160" t="s">
        <v>164</v>
      </c>
      <c r="E470" s="161" t="s">
        <v>722</v>
      </c>
      <c r="F470" s="162" t="s">
        <v>723</v>
      </c>
      <c r="G470" s="163" t="s">
        <v>610</v>
      </c>
      <c r="H470" s="164">
        <v>6</v>
      </c>
      <c r="I470" s="165"/>
      <c r="J470" s="166">
        <f>ROUND(I470*H470,2)</f>
        <v>0</v>
      </c>
      <c r="K470" s="162" t="s">
        <v>168</v>
      </c>
      <c r="L470" s="34"/>
      <c r="M470" s="167" t="s">
        <v>1</v>
      </c>
      <c r="N470" s="168" t="s">
        <v>38</v>
      </c>
      <c r="O470" s="59"/>
      <c r="P470" s="169">
        <f>O470*H470</f>
        <v>0</v>
      </c>
      <c r="Q470" s="169">
        <v>7.2000000000000005E-4</v>
      </c>
      <c r="R470" s="169">
        <f>Q470*H470</f>
        <v>4.3200000000000001E-3</v>
      </c>
      <c r="S470" s="169">
        <v>0</v>
      </c>
      <c r="T470" s="170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1" t="s">
        <v>169</v>
      </c>
      <c r="AT470" s="171" t="s">
        <v>164</v>
      </c>
      <c r="AU470" s="171" t="s">
        <v>82</v>
      </c>
      <c r="AY470" s="18" t="s">
        <v>162</v>
      </c>
      <c r="BE470" s="172">
        <f>IF(N470="základní",J470,0)</f>
        <v>0</v>
      </c>
      <c r="BF470" s="172">
        <f>IF(N470="snížená",J470,0)</f>
        <v>0</v>
      </c>
      <c r="BG470" s="172">
        <f>IF(N470="zákl. přenesená",J470,0)</f>
        <v>0</v>
      </c>
      <c r="BH470" s="172">
        <f>IF(N470="sníž. přenesená",J470,0)</f>
        <v>0</v>
      </c>
      <c r="BI470" s="172">
        <f>IF(N470="nulová",J470,0)</f>
        <v>0</v>
      </c>
      <c r="BJ470" s="18" t="s">
        <v>30</v>
      </c>
      <c r="BK470" s="172">
        <f>ROUND(I470*H470,2)</f>
        <v>0</v>
      </c>
      <c r="BL470" s="18" t="s">
        <v>169</v>
      </c>
      <c r="BM470" s="171" t="s">
        <v>724</v>
      </c>
    </row>
    <row r="471" spans="1:65" s="14" customFormat="1" ht="11.25">
      <c r="B471" s="181"/>
      <c r="D471" s="174" t="s">
        <v>171</v>
      </c>
      <c r="E471" s="182" t="s">
        <v>1</v>
      </c>
      <c r="F471" s="183" t="s">
        <v>198</v>
      </c>
      <c r="H471" s="184">
        <v>6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171</v>
      </c>
      <c r="AU471" s="182" t="s">
        <v>82</v>
      </c>
      <c r="AV471" s="14" t="s">
        <v>82</v>
      </c>
      <c r="AW471" s="14" t="s">
        <v>29</v>
      </c>
      <c r="AX471" s="14" t="s">
        <v>30</v>
      </c>
      <c r="AY471" s="182" t="s">
        <v>162</v>
      </c>
    </row>
    <row r="472" spans="1:65" s="2" customFormat="1" ht="16.5" customHeight="1">
      <c r="A472" s="33"/>
      <c r="B472" s="126"/>
      <c r="C472" s="205" t="s">
        <v>725</v>
      </c>
      <c r="D472" s="205" t="s">
        <v>404</v>
      </c>
      <c r="E472" s="206" t="s">
        <v>726</v>
      </c>
      <c r="F472" s="207" t="s">
        <v>727</v>
      </c>
      <c r="G472" s="208" t="s">
        <v>610</v>
      </c>
      <c r="H472" s="209">
        <v>11.11</v>
      </c>
      <c r="I472" s="210"/>
      <c r="J472" s="211">
        <f>ROUND(I472*H472,2)</f>
        <v>0</v>
      </c>
      <c r="K472" s="207" t="s">
        <v>1</v>
      </c>
      <c r="L472" s="212"/>
      <c r="M472" s="213" t="s">
        <v>1</v>
      </c>
      <c r="N472" s="214" t="s">
        <v>38</v>
      </c>
      <c r="O472" s="59"/>
      <c r="P472" s="169">
        <f>O472*H472</f>
        <v>0</v>
      </c>
      <c r="Q472" s="169">
        <v>8.9999999999999993E-3</v>
      </c>
      <c r="R472" s="169">
        <f>Q472*H472</f>
        <v>9.9989999999999982E-2</v>
      </c>
      <c r="S472" s="169">
        <v>0</v>
      </c>
      <c r="T472" s="17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71" t="s">
        <v>209</v>
      </c>
      <c r="AT472" s="171" t="s">
        <v>404</v>
      </c>
      <c r="AU472" s="171" t="s">
        <v>82</v>
      </c>
      <c r="AY472" s="18" t="s">
        <v>162</v>
      </c>
      <c r="BE472" s="172">
        <f>IF(N472="základní",J472,0)</f>
        <v>0</v>
      </c>
      <c r="BF472" s="172">
        <f>IF(N472="snížená",J472,0)</f>
        <v>0</v>
      </c>
      <c r="BG472" s="172">
        <f>IF(N472="zákl. přenesená",J472,0)</f>
        <v>0</v>
      </c>
      <c r="BH472" s="172">
        <f>IF(N472="sníž. přenesená",J472,0)</f>
        <v>0</v>
      </c>
      <c r="BI472" s="172">
        <f>IF(N472="nulová",J472,0)</f>
        <v>0</v>
      </c>
      <c r="BJ472" s="18" t="s">
        <v>30</v>
      </c>
      <c r="BK472" s="172">
        <f>ROUND(I472*H472,2)</f>
        <v>0</v>
      </c>
      <c r="BL472" s="18" t="s">
        <v>169</v>
      </c>
      <c r="BM472" s="171" t="s">
        <v>728</v>
      </c>
    </row>
    <row r="473" spans="1:65" s="14" customFormat="1" ht="11.25">
      <c r="B473" s="181"/>
      <c r="D473" s="174" t="s">
        <v>171</v>
      </c>
      <c r="E473" s="182" t="s">
        <v>1</v>
      </c>
      <c r="F473" s="183" t="s">
        <v>729</v>
      </c>
      <c r="H473" s="184">
        <v>11.11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171</v>
      </c>
      <c r="AU473" s="182" t="s">
        <v>82</v>
      </c>
      <c r="AV473" s="14" t="s">
        <v>82</v>
      </c>
      <c r="AW473" s="14" t="s">
        <v>29</v>
      </c>
      <c r="AX473" s="14" t="s">
        <v>30</v>
      </c>
      <c r="AY473" s="182" t="s">
        <v>162</v>
      </c>
    </row>
    <row r="474" spans="1:65" s="2" customFormat="1" ht="16.5" customHeight="1">
      <c r="A474" s="33"/>
      <c r="B474" s="126"/>
      <c r="C474" s="205" t="s">
        <v>730</v>
      </c>
      <c r="D474" s="205" t="s">
        <v>404</v>
      </c>
      <c r="E474" s="206" t="s">
        <v>731</v>
      </c>
      <c r="F474" s="207" t="s">
        <v>732</v>
      </c>
      <c r="G474" s="208" t="s">
        <v>610</v>
      </c>
      <c r="H474" s="209">
        <v>6.06</v>
      </c>
      <c r="I474" s="210"/>
      <c r="J474" s="211">
        <f>ROUND(I474*H474,2)</f>
        <v>0</v>
      </c>
      <c r="K474" s="207" t="s">
        <v>1</v>
      </c>
      <c r="L474" s="212"/>
      <c r="M474" s="213" t="s">
        <v>1</v>
      </c>
      <c r="N474" s="214" t="s">
        <v>38</v>
      </c>
      <c r="O474" s="59"/>
      <c r="P474" s="169">
        <f>O474*H474</f>
        <v>0</v>
      </c>
      <c r="Q474" s="169">
        <v>3.0999999999999999E-3</v>
      </c>
      <c r="R474" s="169">
        <f>Q474*H474</f>
        <v>1.8785999999999997E-2</v>
      </c>
      <c r="S474" s="169">
        <v>0</v>
      </c>
      <c r="T474" s="17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71" t="s">
        <v>209</v>
      </c>
      <c r="AT474" s="171" t="s">
        <v>404</v>
      </c>
      <c r="AU474" s="171" t="s">
        <v>82</v>
      </c>
      <c r="AY474" s="18" t="s">
        <v>162</v>
      </c>
      <c r="BE474" s="172">
        <f>IF(N474="základní",J474,0)</f>
        <v>0</v>
      </c>
      <c r="BF474" s="172">
        <f>IF(N474="snížená",J474,0)</f>
        <v>0</v>
      </c>
      <c r="BG474" s="172">
        <f>IF(N474="zákl. přenesená",J474,0)</f>
        <v>0</v>
      </c>
      <c r="BH474" s="172">
        <f>IF(N474="sníž. přenesená",J474,0)</f>
        <v>0</v>
      </c>
      <c r="BI474" s="172">
        <f>IF(N474="nulová",J474,0)</f>
        <v>0</v>
      </c>
      <c r="BJ474" s="18" t="s">
        <v>30</v>
      </c>
      <c r="BK474" s="172">
        <f>ROUND(I474*H474,2)</f>
        <v>0</v>
      </c>
      <c r="BL474" s="18" t="s">
        <v>169</v>
      </c>
      <c r="BM474" s="171" t="s">
        <v>733</v>
      </c>
    </row>
    <row r="475" spans="1:65" s="14" customFormat="1" ht="11.25">
      <c r="B475" s="181"/>
      <c r="D475" s="174" t="s">
        <v>171</v>
      </c>
      <c r="E475" s="182" t="s">
        <v>1</v>
      </c>
      <c r="F475" s="183" t="s">
        <v>734</v>
      </c>
      <c r="H475" s="184">
        <v>6.06</v>
      </c>
      <c r="I475" s="185"/>
      <c r="L475" s="181"/>
      <c r="M475" s="186"/>
      <c r="N475" s="187"/>
      <c r="O475" s="187"/>
      <c r="P475" s="187"/>
      <c r="Q475" s="187"/>
      <c r="R475" s="187"/>
      <c r="S475" s="187"/>
      <c r="T475" s="188"/>
      <c r="AT475" s="182" t="s">
        <v>171</v>
      </c>
      <c r="AU475" s="182" t="s">
        <v>82</v>
      </c>
      <c r="AV475" s="14" t="s">
        <v>82</v>
      </c>
      <c r="AW475" s="14" t="s">
        <v>29</v>
      </c>
      <c r="AX475" s="14" t="s">
        <v>30</v>
      </c>
      <c r="AY475" s="182" t="s">
        <v>162</v>
      </c>
    </row>
    <row r="476" spans="1:65" s="2" customFormat="1" ht="16.5" customHeight="1">
      <c r="A476" s="33"/>
      <c r="B476" s="126"/>
      <c r="C476" s="160" t="s">
        <v>735</v>
      </c>
      <c r="D476" s="160" t="s">
        <v>164</v>
      </c>
      <c r="E476" s="161" t="s">
        <v>736</v>
      </c>
      <c r="F476" s="162" t="s">
        <v>737</v>
      </c>
      <c r="G476" s="163" t="s">
        <v>610</v>
      </c>
      <c r="H476" s="164">
        <v>3</v>
      </c>
      <c r="I476" s="165"/>
      <c r="J476" s="166">
        <f>ROUND(I476*H476,2)</f>
        <v>0</v>
      </c>
      <c r="K476" s="162" t="s">
        <v>168</v>
      </c>
      <c r="L476" s="34"/>
      <c r="M476" s="167" t="s">
        <v>1</v>
      </c>
      <c r="N476" s="168" t="s">
        <v>38</v>
      </c>
      <c r="O476" s="59"/>
      <c r="P476" s="169">
        <f>O476*H476</f>
        <v>0</v>
      </c>
      <c r="Q476" s="169">
        <v>1.6199999999999999E-3</v>
      </c>
      <c r="R476" s="169">
        <f>Q476*H476</f>
        <v>4.8599999999999997E-3</v>
      </c>
      <c r="S476" s="169">
        <v>0</v>
      </c>
      <c r="T476" s="170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1" t="s">
        <v>169</v>
      </c>
      <c r="AT476" s="171" t="s">
        <v>164</v>
      </c>
      <c r="AU476" s="171" t="s">
        <v>82</v>
      </c>
      <c r="AY476" s="18" t="s">
        <v>162</v>
      </c>
      <c r="BE476" s="172">
        <f>IF(N476="základní",J476,0)</f>
        <v>0</v>
      </c>
      <c r="BF476" s="172">
        <f>IF(N476="snížená",J476,0)</f>
        <v>0</v>
      </c>
      <c r="BG476" s="172">
        <f>IF(N476="zákl. přenesená",J476,0)</f>
        <v>0</v>
      </c>
      <c r="BH476" s="172">
        <f>IF(N476="sníž. přenesená",J476,0)</f>
        <v>0</v>
      </c>
      <c r="BI476" s="172">
        <f>IF(N476="nulová",J476,0)</f>
        <v>0</v>
      </c>
      <c r="BJ476" s="18" t="s">
        <v>30</v>
      </c>
      <c r="BK476" s="172">
        <f>ROUND(I476*H476,2)</f>
        <v>0</v>
      </c>
      <c r="BL476" s="18" t="s">
        <v>169</v>
      </c>
      <c r="BM476" s="171" t="s">
        <v>738</v>
      </c>
    </row>
    <row r="477" spans="1:65" s="14" customFormat="1" ht="11.25">
      <c r="B477" s="181"/>
      <c r="D477" s="174" t="s">
        <v>171</v>
      </c>
      <c r="E477" s="182" t="s">
        <v>1</v>
      </c>
      <c r="F477" s="183" t="s">
        <v>182</v>
      </c>
      <c r="H477" s="184">
        <v>3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2" t="s">
        <v>171</v>
      </c>
      <c r="AU477" s="182" t="s">
        <v>82</v>
      </c>
      <c r="AV477" s="14" t="s">
        <v>82</v>
      </c>
      <c r="AW477" s="14" t="s">
        <v>29</v>
      </c>
      <c r="AX477" s="14" t="s">
        <v>30</v>
      </c>
      <c r="AY477" s="182" t="s">
        <v>162</v>
      </c>
    </row>
    <row r="478" spans="1:65" s="2" customFormat="1" ht="16.5" customHeight="1">
      <c r="A478" s="33"/>
      <c r="B478" s="126"/>
      <c r="C478" s="205" t="s">
        <v>739</v>
      </c>
      <c r="D478" s="205" t="s">
        <v>404</v>
      </c>
      <c r="E478" s="206" t="s">
        <v>740</v>
      </c>
      <c r="F478" s="207" t="s">
        <v>741</v>
      </c>
      <c r="G478" s="208" t="s">
        <v>610</v>
      </c>
      <c r="H478" s="209">
        <v>3.03</v>
      </c>
      <c r="I478" s="210"/>
      <c r="J478" s="211">
        <f>ROUND(I478*H478,2)</f>
        <v>0</v>
      </c>
      <c r="K478" s="207" t="s">
        <v>1</v>
      </c>
      <c r="L478" s="212"/>
      <c r="M478" s="213" t="s">
        <v>1</v>
      </c>
      <c r="N478" s="214" t="s">
        <v>38</v>
      </c>
      <c r="O478" s="59"/>
      <c r="P478" s="169">
        <f>O478*H478</f>
        <v>0</v>
      </c>
      <c r="Q478" s="169">
        <v>4.5999999999999999E-3</v>
      </c>
      <c r="R478" s="169">
        <f>Q478*H478</f>
        <v>1.3937999999999999E-2</v>
      </c>
      <c r="S478" s="169">
        <v>0</v>
      </c>
      <c r="T478" s="17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1" t="s">
        <v>209</v>
      </c>
      <c r="AT478" s="171" t="s">
        <v>404</v>
      </c>
      <c r="AU478" s="171" t="s">
        <v>82</v>
      </c>
      <c r="AY478" s="18" t="s">
        <v>162</v>
      </c>
      <c r="BE478" s="172">
        <f>IF(N478="základní",J478,0)</f>
        <v>0</v>
      </c>
      <c r="BF478" s="172">
        <f>IF(N478="snížená",J478,0)</f>
        <v>0</v>
      </c>
      <c r="BG478" s="172">
        <f>IF(N478="zákl. přenesená",J478,0)</f>
        <v>0</v>
      </c>
      <c r="BH478" s="172">
        <f>IF(N478="sníž. přenesená",J478,0)</f>
        <v>0</v>
      </c>
      <c r="BI478" s="172">
        <f>IF(N478="nulová",J478,0)</f>
        <v>0</v>
      </c>
      <c r="BJ478" s="18" t="s">
        <v>30</v>
      </c>
      <c r="BK478" s="172">
        <f>ROUND(I478*H478,2)</f>
        <v>0</v>
      </c>
      <c r="BL478" s="18" t="s">
        <v>169</v>
      </c>
      <c r="BM478" s="171" t="s">
        <v>742</v>
      </c>
    </row>
    <row r="479" spans="1:65" s="14" customFormat="1" ht="11.25">
      <c r="B479" s="181"/>
      <c r="D479" s="174" t="s">
        <v>171</v>
      </c>
      <c r="E479" s="182" t="s">
        <v>1</v>
      </c>
      <c r="F479" s="183" t="s">
        <v>743</v>
      </c>
      <c r="H479" s="184">
        <v>3.03</v>
      </c>
      <c r="I479" s="185"/>
      <c r="L479" s="181"/>
      <c r="M479" s="186"/>
      <c r="N479" s="187"/>
      <c r="O479" s="187"/>
      <c r="P479" s="187"/>
      <c r="Q479" s="187"/>
      <c r="R479" s="187"/>
      <c r="S479" s="187"/>
      <c r="T479" s="188"/>
      <c r="AT479" s="182" t="s">
        <v>171</v>
      </c>
      <c r="AU479" s="182" t="s">
        <v>82</v>
      </c>
      <c r="AV479" s="14" t="s">
        <v>82</v>
      </c>
      <c r="AW479" s="14" t="s">
        <v>29</v>
      </c>
      <c r="AX479" s="14" t="s">
        <v>30</v>
      </c>
      <c r="AY479" s="182" t="s">
        <v>162</v>
      </c>
    </row>
    <row r="480" spans="1:65" s="2" customFormat="1" ht="16.5" customHeight="1">
      <c r="A480" s="33"/>
      <c r="B480" s="126"/>
      <c r="C480" s="160" t="s">
        <v>744</v>
      </c>
      <c r="D480" s="160" t="s">
        <v>164</v>
      </c>
      <c r="E480" s="161" t="s">
        <v>745</v>
      </c>
      <c r="F480" s="162" t="s">
        <v>746</v>
      </c>
      <c r="G480" s="163" t="s">
        <v>610</v>
      </c>
      <c r="H480" s="164">
        <v>7</v>
      </c>
      <c r="I480" s="165"/>
      <c r="J480" s="166">
        <f>ROUND(I480*H480,2)</f>
        <v>0</v>
      </c>
      <c r="K480" s="162" t="s">
        <v>168</v>
      </c>
      <c r="L480" s="34"/>
      <c r="M480" s="167" t="s">
        <v>1</v>
      </c>
      <c r="N480" s="168" t="s">
        <v>38</v>
      </c>
      <c r="O480" s="59"/>
      <c r="P480" s="169">
        <f>O480*H480</f>
        <v>0</v>
      </c>
      <c r="Q480" s="169">
        <v>3.6000000000000002E-4</v>
      </c>
      <c r="R480" s="169">
        <f>Q480*H480</f>
        <v>2.5200000000000001E-3</v>
      </c>
      <c r="S480" s="169">
        <v>0</v>
      </c>
      <c r="T480" s="17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1" t="s">
        <v>169</v>
      </c>
      <c r="AT480" s="171" t="s">
        <v>164</v>
      </c>
      <c r="AU480" s="171" t="s">
        <v>82</v>
      </c>
      <c r="AY480" s="18" t="s">
        <v>162</v>
      </c>
      <c r="BE480" s="172">
        <f>IF(N480="základní",J480,0)</f>
        <v>0</v>
      </c>
      <c r="BF480" s="172">
        <f>IF(N480="snížená",J480,0)</f>
        <v>0</v>
      </c>
      <c r="BG480" s="172">
        <f>IF(N480="zákl. přenesená",J480,0)</f>
        <v>0</v>
      </c>
      <c r="BH480" s="172">
        <f>IF(N480="sníž. přenesená",J480,0)</f>
        <v>0</v>
      </c>
      <c r="BI480" s="172">
        <f>IF(N480="nulová",J480,0)</f>
        <v>0</v>
      </c>
      <c r="BJ480" s="18" t="s">
        <v>30</v>
      </c>
      <c r="BK480" s="172">
        <f>ROUND(I480*H480,2)</f>
        <v>0</v>
      </c>
      <c r="BL480" s="18" t="s">
        <v>169</v>
      </c>
      <c r="BM480" s="171" t="s">
        <v>747</v>
      </c>
    </row>
    <row r="481" spans="1:65" s="14" customFormat="1" ht="11.25">
      <c r="B481" s="181"/>
      <c r="D481" s="174" t="s">
        <v>171</v>
      </c>
      <c r="E481" s="182" t="s">
        <v>1</v>
      </c>
      <c r="F481" s="183" t="s">
        <v>205</v>
      </c>
      <c r="H481" s="184">
        <v>7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171</v>
      </c>
      <c r="AU481" s="182" t="s">
        <v>82</v>
      </c>
      <c r="AV481" s="14" t="s">
        <v>82</v>
      </c>
      <c r="AW481" s="14" t="s">
        <v>29</v>
      </c>
      <c r="AX481" s="14" t="s">
        <v>30</v>
      </c>
      <c r="AY481" s="182" t="s">
        <v>162</v>
      </c>
    </row>
    <row r="482" spans="1:65" s="2" customFormat="1" ht="16.5" customHeight="1">
      <c r="A482" s="33"/>
      <c r="B482" s="126"/>
      <c r="C482" s="205" t="s">
        <v>748</v>
      </c>
      <c r="D482" s="205" t="s">
        <v>404</v>
      </c>
      <c r="E482" s="206" t="s">
        <v>749</v>
      </c>
      <c r="F482" s="207" t="s">
        <v>750</v>
      </c>
      <c r="G482" s="208" t="s">
        <v>610</v>
      </c>
      <c r="H482" s="209">
        <v>7.07</v>
      </c>
      <c r="I482" s="210"/>
      <c r="J482" s="211">
        <f>ROUND(I482*H482,2)</f>
        <v>0</v>
      </c>
      <c r="K482" s="207" t="s">
        <v>1</v>
      </c>
      <c r="L482" s="212"/>
      <c r="M482" s="213" t="s">
        <v>1</v>
      </c>
      <c r="N482" s="214" t="s">
        <v>38</v>
      </c>
      <c r="O482" s="59"/>
      <c r="P482" s="169">
        <f>O482*H482</f>
        <v>0</v>
      </c>
      <c r="Q482" s="169">
        <v>3.95E-2</v>
      </c>
      <c r="R482" s="169">
        <f>Q482*H482</f>
        <v>0.27926500000000004</v>
      </c>
      <c r="S482" s="169">
        <v>0</v>
      </c>
      <c r="T482" s="170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1" t="s">
        <v>209</v>
      </c>
      <c r="AT482" s="171" t="s">
        <v>404</v>
      </c>
      <c r="AU482" s="171" t="s">
        <v>82</v>
      </c>
      <c r="AY482" s="18" t="s">
        <v>162</v>
      </c>
      <c r="BE482" s="172">
        <f>IF(N482="základní",J482,0)</f>
        <v>0</v>
      </c>
      <c r="BF482" s="172">
        <f>IF(N482="snížená",J482,0)</f>
        <v>0</v>
      </c>
      <c r="BG482" s="172">
        <f>IF(N482="zákl. přenesená",J482,0)</f>
        <v>0</v>
      </c>
      <c r="BH482" s="172">
        <f>IF(N482="sníž. přenesená",J482,0)</f>
        <v>0</v>
      </c>
      <c r="BI482" s="172">
        <f>IF(N482="nulová",J482,0)</f>
        <v>0</v>
      </c>
      <c r="BJ482" s="18" t="s">
        <v>30</v>
      </c>
      <c r="BK482" s="172">
        <f>ROUND(I482*H482,2)</f>
        <v>0</v>
      </c>
      <c r="BL482" s="18" t="s">
        <v>169</v>
      </c>
      <c r="BM482" s="171" t="s">
        <v>751</v>
      </c>
    </row>
    <row r="483" spans="1:65" s="14" customFormat="1" ht="11.25">
      <c r="B483" s="181"/>
      <c r="D483" s="174" t="s">
        <v>171</v>
      </c>
      <c r="E483" s="182" t="s">
        <v>1</v>
      </c>
      <c r="F483" s="183" t="s">
        <v>752</v>
      </c>
      <c r="H483" s="184">
        <v>7.07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2" t="s">
        <v>171</v>
      </c>
      <c r="AU483" s="182" t="s">
        <v>82</v>
      </c>
      <c r="AV483" s="14" t="s">
        <v>82</v>
      </c>
      <c r="AW483" s="14" t="s">
        <v>29</v>
      </c>
      <c r="AX483" s="14" t="s">
        <v>30</v>
      </c>
      <c r="AY483" s="182" t="s">
        <v>162</v>
      </c>
    </row>
    <row r="484" spans="1:65" s="2" customFormat="1" ht="16.5" customHeight="1">
      <c r="A484" s="33"/>
      <c r="B484" s="126"/>
      <c r="C484" s="160" t="s">
        <v>753</v>
      </c>
      <c r="D484" s="160" t="s">
        <v>164</v>
      </c>
      <c r="E484" s="161" t="s">
        <v>754</v>
      </c>
      <c r="F484" s="162" t="s">
        <v>755</v>
      </c>
      <c r="G484" s="163" t="s">
        <v>610</v>
      </c>
      <c r="H484" s="164">
        <v>2</v>
      </c>
      <c r="I484" s="165"/>
      <c r="J484" s="166">
        <f>ROUND(I484*H484,2)</f>
        <v>0</v>
      </c>
      <c r="K484" s="162" t="s">
        <v>168</v>
      </c>
      <c r="L484" s="34"/>
      <c r="M484" s="167" t="s">
        <v>1</v>
      </c>
      <c r="N484" s="168" t="s">
        <v>38</v>
      </c>
      <c r="O484" s="59"/>
      <c r="P484" s="169">
        <f>O484*H484</f>
        <v>0</v>
      </c>
      <c r="Q484" s="169">
        <v>1.65E-3</v>
      </c>
      <c r="R484" s="169">
        <f>Q484*H484</f>
        <v>3.3E-3</v>
      </c>
      <c r="S484" s="169">
        <v>0</v>
      </c>
      <c r="T484" s="17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1" t="s">
        <v>169</v>
      </c>
      <c r="AT484" s="171" t="s">
        <v>164</v>
      </c>
      <c r="AU484" s="171" t="s">
        <v>82</v>
      </c>
      <c r="AY484" s="18" t="s">
        <v>162</v>
      </c>
      <c r="BE484" s="172">
        <f>IF(N484="základní",J484,0)</f>
        <v>0</v>
      </c>
      <c r="BF484" s="172">
        <f>IF(N484="snížená",J484,0)</f>
        <v>0</v>
      </c>
      <c r="BG484" s="172">
        <f>IF(N484="zákl. přenesená",J484,0)</f>
        <v>0</v>
      </c>
      <c r="BH484" s="172">
        <f>IF(N484="sníž. přenesená",J484,0)</f>
        <v>0</v>
      </c>
      <c r="BI484" s="172">
        <f>IF(N484="nulová",J484,0)</f>
        <v>0</v>
      </c>
      <c r="BJ484" s="18" t="s">
        <v>30</v>
      </c>
      <c r="BK484" s="172">
        <f>ROUND(I484*H484,2)</f>
        <v>0</v>
      </c>
      <c r="BL484" s="18" t="s">
        <v>169</v>
      </c>
      <c r="BM484" s="171" t="s">
        <v>756</v>
      </c>
    </row>
    <row r="485" spans="1:65" s="14" customFormat="1" ht="11.25">
      <c r="B485" s="181"/>
      <c r="D485" s="174" t="s">
        <v>171</v>
      </c>
      <c r="E485" s="182" t="s">
        <v>1</v>
      </c>
      <c r="F485" s="183" t="s">
        <v>82</v>
      </c>
      <c r="H485" s="184">
        <v>2</v>
      </c>
      <c r="I485" s="185"/>
      <c r="L485" s="181"/>
      <c r="M485" s="186"/>
      <c r="N485" s="187"/>
      <c r="O485" s="187"/>
      <c r="P485" s="187"/>
      <c r="Q485" s="187"/>
      <c r="R485" s="187"/>
      <c r="S485" s="187"/>
      <c r="T485" s="188"/>
      <c r="AT485" s="182" t="s">
        <v>171</v>
      </c>
      <c r="AU485" s="182" t="s">
        <v>82</v>
      </c>
      <c r="AV485" s="14" t="s">
        <v>82</v>
      </c>
      <c r="AW485" s="14" t="s">
        <v>29</v>
      </c>
      <c r="AX485" s="14" t="s">
        <v>30</v>
      </c>
      <c r="AY485" s="182" t="s">
        <v>162</v>
      </c>
    </row>
    <row r="486" spans="1:65" s="2" customFormat="1" ht="16.5" customHeight="1">
      <c r="A486" s="33"/>
      <c r="B486" s="126"/>
      <c r="C486" s="205" t="s">
        <v>757</v>
      </c>
      <c r="D486" s="205" t="s">
        <v>404</v>
      </c>
      <c r="E486" s="206" t="s">
        <v>758</v>
      </c>
      <c r="F486" s="207" t="s">
        <v>759</v>
      </c>
      <c r="G486" s="208" t="s">
        <v>610</v>
      </c>
      <c r="H486" s="209">
        <v>2.02</v>
      </c>
      <c r="I486" s="210"/>
      <c r="J486" s="211">
        <f>ROUND(I486*H486,2)</f>
        <v>0</v>
      </c>
      <c r="K486" s="207" t="s">
        <v>1</v>
      </c>
      <c r="L486" s="212"/>
      <c r="M486" s="213" t="s">
        <v>1</v>
      </c>
      <c r="N486" s="214" t="s">
        <v>38</v>
      </c>
      <c r="O486" s="59"/>
      <c r="P486" s="169">
        <f>O486*H486</f>
        <v>0</v>
      </c>
      <c r="Q486" s="169">
        <v>4.5999999999999999E-3</v>
      </c>
      <c r="R486" s="169">
        <f>Q486*H486</f>
        <v>9.2919999999999999E-3</v>
      </c>
      <c r="S486" s="169">
        <v>0</v>
      </c>
      <c r="T486" s="17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1" t="s">
        <v>209</v>
      </c>
      <c r="AT486" s="171" t="s">
        <v>404</v>
      </c>
      <c r="AU486" s="171" t="s">
        <v>82</v>
      </c>
      <c r="AY486" s="18" t="s">
        <v>162</v>
      </c>
      <c r="BE486" s="172">
        <f>IF(N486="základní",J486,0)</f>
        <v>0</v>
      </c>
      <c r="BF486" s="172">
        <f>IF(N486="snížená",J486,0)</f>
        <v>0</v>
      </c>
      <c r="BG486" s="172">
        <f>IF(N486="zákl. přenesená",J486,0)</f>
        <v>0</v>
      </c>
      <c r="BH486" s="172">
        <f>IF(N486="sníž. přenesená",J486,0)</f>
        <v>0</v>
      </c>
      <c r="BI486" s="172">
        <f>IF(N486="nulová",J486,0)</f>
        <v>0</v>
      </c>
      <c r="BJ486" s="18" t="s">
        <v>30</v>
      </c>
      <c r="BK486" s="172">
        <f>ROUND(I486*H486,2)</f>
        <v>0</v>
      </c>
      <c r="BL486" s="18" t="s">
        <v>169</v>
      </c>
      <c r="BM486" s="171" t="s">
        <v>760</v>
      </c>
    </row>
    <row r="487" spans="1:65" s="14" customFormat="1" ht="11.25">
      <c r="B487" s="181"/>
      <c r="D487" s="174" t="s">
        <v>171</v>
      </c>
      <c r="E487" s="182" t="s">
        <v>1</v>
      </c>
      <c r="F487" s="183" t="s">
        <v>761</v>
      </c>
      <c r="H487" s="184">
        <v>2.02</v>
      </c>
      <c r="I487" s="185"/>
      <c r="L487" s="181"/>
      <c r="M487" s="186"/>
      <c r="N487" s="187"/>
      <c r="O487" s="187"/>
      <c r="P487" s="187"/>
      <c r="Q487" s="187"/>
      <c r="R487" s="187"/>
      <c r="S487" s="187"/>
      <c r="T487" s="188"/>
      <c r="AT487" s="182" t="s">
        <v>171</v>
      </c>
      <c r="AU487" s="182" t="s">
        <v>82</v>
      </c>
      <c r="AV487" s="14" t="s">
        <v>82</v>
      </c>
      <c r="AW487" s="14" t="s">
        <v>29</v>
      </c>
      <c r="AX487" s="14" t="s">
        <v>30</v>
      </c>
      <c r="AY487" s="182" t="s">
        <v>162</v>
      </c>
    </row>
    <row r="488" spans="1:65" s="2" customFormat="1" ht="16.5" customHeight="1">
      <c r="A488" s="33"/>
      <c r="B488" s="126"/>
      <c r="C488" s="160" t="s">
        <v>762</v>
      </c>
      <c r="D488" s="160" t="s">
        <v>164</v>
      </c>
      <c r="E488" s="161" t="s">
        <v>763</v>
      </c>
      <c r="F488" s="162" t="s">
        <v>764</v>
      </c>
      <c r="G488" s="163" t="s">
        <v>610</v>
      </c>
      <c r="H488" s="164">
        <v>6</v>
      </c>
      <c r="I488" s="165"/>
      <c r="J488" s="166">
        <f>ROUND(I488*H488,2)</f>
        <v>0</v>
      </c>
      <c r="K488" s="162" t="s">
        <v>168</v>
      </c>
      <c r="L488" s="34"/>
      <c r="M488" s="167" t="s">
        <v>1</v>
      </c>
      <c r="N488" s="168" t="s">
        <v>38</v>
      </c>
      <c r="O488" s="59"/>
      <c r="P488" s="169">
        <f>O488*H488</f>
        <v>0</v>
      </c>
      <c r="Q488" s="169">
        <v>6.3829999999999998E-2</v>
      </c>
      <c r="R488" s="169">
        <f>Q488*H488</f>
        <v>0.38297999999999999</v>
      </c>
      <c r="S488" s="169">
        <v>0</v>
      </c>
      <c r="T488" s="170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71" t="s">
        <v>169</v>
      </c>
      <c r="AT488" s="171" t="s">
        <v>164</v>
      </c>
      <c r="AU488" s="171" t="s">
        <v>82</v>
      </c>
      <c r="AY488" s="18" t="s">
        <v>162</v>
      </c>
      <c r="BE488" s="172">
        <f>IF(N488="základní",J488,0)</f>
        <v>0</v>
      </c>
      <c r="BF488" s="172">
        <f>IF(N488="snížená",J488,0)</f>
        <v>0</v>
      </c>
      <c r="BG488" s="172">
        <f>IF(N488="zákl. přenesená",J488,0)</f>
        <v>0</v>
      </c>
      <c r="BH488" s="172">
        <f>IF(N488="sníž. přenesená",J488,0)</f>
        <v>0</v>
      </c>
      <c r="BI488" s="172">
        <f>IF(N488="nulová",J488,0)</f>
        <v>0</v>
      </c>
      <c r="BJ488" s="18" t="s">
        <v>30</v>
      </c>
      <c r="BK488" s="172">
        <f>ROUND(I488*H488,2)</f>
        <v>0</v>
      </c>
      <c r="BL488" s="18" t="s">
        <v>169</v>
      </c>
      <c r="BM488" s="171" t="s">
        <v>765</v>
      </c>
    </row>
    <row r="489" spans="1:65" s="14" customFormat="1" ht="11.25">
      <c r="B489" s="181"/>
      <c r="D489" s="174" t="s">
        <v>171</v>
      </c>
      <c r="E489" s="182" t="s">
        <v>1</v>
      </c>
      <c r="F489" s="183" t="s">
        <v>198</v>
      </c>
      <c r="H489" s="184">
        <v>6</v>
      </c>
      <c r="I489" s="185"/>
      <c r="L489" s="181"/>
      <c r="M489" s="186"/>
      <c r="N489" s="187"/>
      <c r="O489" s="187"/>
      <c r="P489" s="187"/>
      <c r="Q489" s="187"/>
      <c r="R489" s="187"/>
      <c r="S489" s="187"/>
      <c r="T489" s="188"/>
      <c r="AT489" s="182" t="s">
        <v>171</v>
      </c>
      <c r="AU489" s="182" t="s">
        <v>82</v>
      </c>
      <c r="AV489" s="14" t="s">
        <v>82</v>
      </c>
      <c r="AW489" s="14" t="s">
        <v>29</v>
      </c>
      <c r="AX489" s="14" t="s">
        <v>30</v>
      </c>
      <c r="AY489" s="182" t="s">
        <v>162</v>
      </c>
    </row>
    <row r="490" spans="1:65" s="2" customFormat="1" ht="16.5" customHeight="1">
      <c r="A490" s="33"/>
      <c r="B490" s="126"/>
      <c r="C490" s="205" t="s">
        <v>766</v>
      </c>
      <c r="D490" s="205" t="s">
        <v>404</v>
      </c>
      <c r="E490" s="206" t="s">
        <v>767</v>
      </c>
      <c r="F490" s="207" t="s">
        <v>768</v>
      </c>
      <c r="G490" s="208" t="s">
        <v>610</v>
      </c>
      <c r="H490" s="209">
        <v>6</v>
      </c>
      <c r="I490" s="210"/>
      <c r="J490" s="211">
        <f>ROUND(I490*H490,2)</f>
        <v>0</v>
      </c>
      <c r="K490" s="207" t="s">
        <v>1</v>
      </c>
      <c r="L490" s="212"/>
      <c r="M490" s="213" t="s">
        <v>1</v>
      </c>
      <c r="N490" s="214" t="s">
        <v>38</v>
      </c>
      <c r="O490" s="59"/>
      <c r="P490" s="169">
        <f>O490*H490</f>
        <v>0</v>
      </c>
      <c r="Q490" s="169">
        <v>7.1000000000000004E-3</v>
      </c>
      <c r="R490" s="169">
        <f>Q490*H490</f>
        <v>4.2599999999999999E-2</v>
      </c>
      <c r="S490" s="169">
        <v>0</v>
      </c>
      <c r="T490" s="170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1" t="s">
        <v>209</v>
      </c>
      <c r="AT490" s="171" t="s">
        <v>404</v>
      </c>
      <c r="AU490" s="171" t="s">
        <v>82</v>
      </c>
      <c r="AY490" s="18" t="s">
        <v>162</v>
      </c>
      <c r="BE490" s="172">
        <f>IF(N490="základní",J490,0)</f>
        <v>0</v>
      </c>
      <c r="BF490" s="172">
        <f>IF(N490="snížená",J490,0)</f>
        <v>0</v>
      </c>
      <c r="BG490" s="172">
        <f>IF(N490="zákl. přenesená",J490,0)</f>
        <v>0</v>
      </c>
      <c r="BH490" s="172">
        <f>IF(N490="sníž. přenesená",J490,0)</f>
        <v>0</v>
      </c>
      <c r="BI490" s="172">
        <f>IF(N490="nulová",J490,0)</f>
        <v>0</v>
      </c>
      <c r="BJ490" s="18" t="s">
        <v>30</v>
      </c>
      <c r="BK490" s="172">
        <f>ROUND(I490*H490,2)</f>
        <v>0</v>
      </c>
      <c r="BL490" s="18" t="s">
        <v>169</v>
      </c>
      <c r="BM490" s="171" t="s">
        <v>769</v>
      </c>
    </row>
    <row r="491" spans="1:65" s="14" customFormat="1" ht="11.25">
      <c r="B491" s="181"/>
      <c r="D491" s="174" t="s">
        <v>171</v>
      </c>
      <c r="E491" s="182" t="s">
        <v>1</v>
      </c>
      <c r="F491" s="183" t="s">
        <v>198</v>
      </c>
      <c r="H491" s="184">
        <v>6</v>
      </c>
      <c r="I491" s="185"/>
      <c r="L491" s="181"/>
      <c r="M491" s="186"/>
      <c r="N491" s="187"/>
      <c r="O491" s="187"/>
      <c r="P491" s="187"/>
      <c r="Q491" s="187"/>
      <c r="R491" s="187"/>
      <c r="S491" s="187"/>
      <c r="T491" s="188"/>
      <c r="AT491" s="182" t="s">
        <v>171</v>
      </c>
      <c r="AU491" s="182" t="s">
        <v>82</v>
      </c>
      <c r="AV491" s="14" t="s">
        <v>82</v>
      </c>
      <c r="AW491" s="14" t="s">
        <v>29</v>
      </c>
      <c r="AX491" s="14" t="s">
        <v>30</v>
      </c>
      <c r="AY491" s="182" t="s">
        <v>162</v>
      </c>
    </row>
    <row r="492" spans="1:65" s="2" customFormat="1" ht="16.5" customHeight="1">
      <c r="A492" s="33"/>
      <c r="B492" s="126"/>
      <c r="C492" s="160" t="s">
        <v>770</v>
      </c>
      <c r="D492" s="160" t="s">
        <v>164</v>
      </c>
      <c r="E492" s="161" t="s">
        <v>771</v>
      </c>
      <c r="F492" s="162" t="s">
        <v>772</v>
      </c>
      <c r="G492" s="163" t="s">
        <v>610</v>
      </c>
      <c r="H492" s="164">
        <v>5</v>
      </c>
      <c r="I492" s="165"/>
      <c r="J492" s="166">
        <f>ROUND(I492*H492,2)</f>
        <v>0</v>
      </c>
      <c r="K492" s="162" t="s">
        <v>168</v>
      </c>
      <c r="L492" s="34"/>
      <c r="M492" s="167" t="s">
        <v>1</v>
      </c>
      <c r="N492" s="168" t="s">
        <v>38</v>
      </c>
      <c r="O492" s="59"/>
      <c r="P492" s="169">
        <f>O492*H492</f>
        <v>0</v>
      </c>
      <c r="Q492" s="169">
        <v>0.12303</v>
      </c>
      <c r="R492" s="169">
        <f>Q492*H492</f>
        <v>0.61514999999999997</v>
      </c>
      <c r="S492" s="169">
        <v>0</v>
      </c>
      <c r="T492" s="170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1" t="s">
        <v>169</v>
      </c>
      <c r="AT492" s="171" t="s">
        <v>164</v>
      </c>
      <c r="AU492" s="171" t="s">
        <v>82</v>
      </c>
      <c r="AY492" s="18" t="s">
        <v>162</v>
      </c>
      <c r="BE492" s="172">
        <f>IF(N492="základní",J492,0)</f>
        <v>0</v>
      </c>
      <c r="BF492" s="172">
        <f>IF(N492="snížená",J492,0)</f>
        <v>0</v>
      </c>
      <c r="BG492" s="172">
        <f>IF(N492="zákl. přenesená",J492,0)</f>
        <v>0</v>
      </c>
      <c r="BH492" s="172">
        <f>IF(N492="sníž. přenesená",J492,0)</f>
        <v>0</v>
      </c>
      <c r="BI492" s="172">
        <f>IF(N492="nulová",J492,0)</f>
        <v>0</v>
      </c>
      <c r="BJ492" s="18" t="s">
        <v>30</v>
      </c>
      <c r="BK492" s="172">
        <f>ROUND(I492*H492,2)</f>
        <v>0</v>
      </c>
      <c r="BL492" s="18" t="s">
        <v>169</v>
      </c>
      <c r="BM492" s="171" t="s">
        <v>773</v>
      </c>
    </row>
    <row r="493" spans="1:65" s="14" customFormat="1" ht="11.25">
      <c r="B493" s="181"/>
      <c r="D493" s="174" t="s">
        <v>171</v>
      </c>
      <c r="E493" s="182" t="s">
        <v>1</v>
      </c>
      <c r="F493" s="183" t="s">
        <v>192</v>
      </c>
      <c r="H493" s="184">
        <v>5</v>
      </c>
      <c r="I493" s="185"/>
      <c r="L493" s="181"/>
      <c r="M493" s="186"/>
      <c r="N493" s="187"/>
      <c r="O493" s="187"/>
      <c r="P493" s="187"/>
      <c r="Q493" s="187"/>
      <c r="R493" s="187"/>
      <c r="S493" s="187"/>
      <c r="T493" s="188"/>
      <c r="AT493" s="182" t="s">
        <v>171</v>
      </c>
      <c r="AU493" s="182" t="s">
        <v>82</v>
      </c>
      <c r="AV493" s="14" t="s">
        <v>82</v>
      </c>
      <c r="AW493" s="14" t="s">
        <v>29</v>
      </c>
      <c r="AX493" s="14" t="s">
        <v>30</v>
      </c>
      <c r="AY493" s="182" t="s">
        <v>162</v>
      </c>
    </row>
    <row r="494" spans="1:65" s="2" customFormat="1" ht="16.5" customHeight="1">
      <c r="A494" s="33"/>
      <c r="B494" s="126"/>
      <c r="C494" s="205" t="s">
        <v>774</v>
      </c>
      <c r="D494" s="205" t="s">
        <v>404</v>
      </c>
      <c r="E494" s="206" t="s">
        <v>775</v>
      </c>
      <c r="F494" s="207" t="s">
        <v>776</v>
      </c>
      <c r="G494" s="208" t="s">
        <v>610</v>
      </c>
      <c r="H494" s="209">
        <v>5</v>
      </c>
      <c r="I494" s="210"/>
      <c r="J494" s="211">
        <f>ROUND(I494*H494,2)</f>
        <v>0</v>
      </c>
      <c r="K494" s="207" t="s">
        <v>1</v>
      </c>
      <c r="L494" s="212"/>
      <c r="M494" s="213" t="s">
        <v>1</v>
      </c>
      <c r="N494" s="214" t="s">
        <v>38</v>
      </c>
      <c r="O494" s="59"/>
      <c r="P494" s="169">
        <f>O494*H494</f>
        <v>0</v>
      </c>
      <c r="Q494" s="169">
        <v>1.3299999999999999E-2</v>
      </c>
      <c r="R494" s="169">
        <f>Q494*H494</f>
        <v>6.6500000000000004E-2</v>
      </c>
      <c r="S494" s="169">
        <v>0</v>
      </c>
      <c r="T494" s="170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1" t="s">
        <v>209</v>
      </c>
      <c r="AT494" s="171" t="s">
        <v>404</v>
      </c>
      <c r="AU494" s="171" t="s">
        <v>82</v>
      </c>
      <c r="AY494" s="18" t="s">
        <v>162</v>
      </c>
      <c r="BE494" s="172">
        <f>IF(N494="základní",J494,0)</f>
        <v>0</v>
      </c>
      <c r="BF494" s="172">
        <f>IF(N494="snížená",J494,0)</f>
        <v>0</v>
      </c>
      <c r="BG494" s="172">
        <f>IF(N494="zákl. přenesená",J494,0)</f>
        <v>0</v>
      </c>
      <c r="BH494" s="172">
        <f>IF(N494="sníž. přenesená",J494,0)</f>
        <v>0</v>
      </c>
      <c r="BI494" s="172">
        <f>IF(N494="nulová",J494,0)</f>
        <v>0</v>
      </c>
      <c r="BJ494" s="18" t="s">
        <v>30</v>
      </c>
      <c r="BK494" s="172">
        <f>ROUND(I494*H494,2)</f>
        <v>0</v>
      </c>
      <c r="BL494" s="18" t="s">
        <v>169</v>
      </c>
      <c r="BM494" s="171" t="s">
        <v>777</v>
      </c>
    </row>
    <row r="495" spans="1:65" s="14" customFormat="1" ht="11.25">
      <c r="B495" s="181"/>
      <c r="D495" s="174" t="s">
        <v>171</v>
      </c>
      <c r="E495" s="182" t="s">
        <v>1</v>
      </c>
      <c r="F495" s="183" t="s">
        <v>192</v>
      </c>
      <c r="H495" s="184">
        <v>5</v>
      </c>
      <c r="I495" s="185"/>
      <c r="L495" s="181"/>
      <c r="M495" s="186"/>
      <c r="N495" s="187"/>
      <c r="O495" s="187"/>
      <c r="P495" s="187"/>
      <c r="Q495" s="187"/>
      <c r="R495" s="187"/>
      <c r="S495" s="187"/>
      <c r="T495" s="188"/>
      <c r="AT495" s="182" t="s">
        <v>171</v>
      </c>
      <c r="AU495" s="182" t="s">
        <v>82</v>
      </c>
      <c r="AV495" s="14" t="s">
        <v>82</v>
      </c>
      <c r="AW495" s="14" t="s">
        <v>29</v>
      </c>
      <c r="AX495" s="14" t="s">
        <v>30</v>
      </c>
      <c r="AY495" s="182" t="s">
        <v>162</v>
      </c>
    </row>
    <row r="496" spans="1:65" s="2" customFormat="1" ht="16.5" customHeight="1">
      <c r="A496" s="33"/>
      <c r="B496" s="126"/>
      <c r="C496" s="160" t="s">
        <v>778</v>
      </c>
      <c r="D496" s="160" t="s">
        <v>164</v>
      </c>
      <c r="E496" s="161" t="s">
        <v>779</v>
      </c>
      <c r="F496" s="162" t="s">
        <v>780</v>
      </c>
      <c r="G496" s="163" t="s">
        <v>610</v>
      </c>
      <c r="H496" s="164">
        <v>7</v>
      </c>
      <c r="I496" s="165"/>
      <c r="J496" s="166">
        <f>ROUND(I496*H496,2)</f>
        <v>0</v>
      </c>
      <c r="K496" s="162" t="s">
        <v>168</v>
      </c>
      <c r="L496" s="34"/>
      <c r="M496" s="167" t="s">
        <v>1</v>
      </c>
      <c r="N496" s="168" t="s">
        <v>38</v>
      </c>
      <c r="O496" s="59"/>
      <c r="P496" s="169">
        <f>O496*H496</f>
        <v>0</v>
      </c>
      <c r="Q496" s="169">
        <v>0.32906000000000002</v>
      </c>
      <c r="R496" s="169">
        <f>Q496*H496</f>
        <v>2.30342</v>
      </c>
      <c r="S496" s="169">
        <v>0</v>
      </c>
      <c r="T496" s="170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1" t="s">
        <v>169</v>
      </c>
      <c r="AT496" s="171" t="s">
        <v>164</v>
      </c>
      <c r="AU496" s="171" t="s">
        <v>82</v>
      </c>
      <c r="AY496" s="18" t="s">
        <v>162</v>
      </c>
      <c r="BE496" s="172">
        <f>IF(N496="základní",J496,0)</f>
        <v>0</v>
      </c>
      <c r="BF496" s="172">
        <f>IF(N496="snížená",J496,0)</f>
        <v>0</v>
      </c>
      <c r="BG496" s="172">
        <f>IF(N496="zákl. přenesená",J496,0)</f>
        <v>0</v>
      </c>
      <c r="BH496" s="172">
        <f>IF(N496="sníž. přenesená",J496,0)</f>
        <v>0</v>
      </c>
      <c r="BI496" s="172">
        <f>IF(N496="nulová",J496,0)</f>
        <v>0</v>
      </c>
      <c r="BJ496" s="18" t="s">
        <v>30</v>
      </c>
      <c r="BK496" s="172">
        <f>ROUND(I496*H496,2)</f>
        <v>0</v>
      </c>
      <c r="BL496" s="18" t="s">
        <v>169</v>
      </c>
      <c r="BM496" s="171" t="s">
        <v>781</v>
      </c>
    </row>
    <row r="497" spans="1:65" s="14" customFormat="1" ht="11.25">
      <c r="B497" s="181"/>
      <c r="D497" s="174" t="s">
        <v>171</v>
      </c>
      <c r="E497" s="182" t="s">
        <v>1</v>
      </c>
      <c r="F497" s="183" t="s">
        <v>205</v>
      </c>
      <c r="H497" s="184">
        <v>7</v>
      </c>
      <c r="I497" s="185"/>
      <c r="L497" s="181"/>
      <c r="M497" s="186"/>
      <c r="N497" s="187"/>
      <c r="O497" s="187"/>
      <c r="P497" s="187"/>
      <c r="Q497" s="187"/>
      <c r="R497" s="187"/>
      <c r="S497" s="187"/>
      <c r="T497" s="188"/>
      <c r="AT497" s="182" t="s">
        <v>171</v>
      </c>
      <c r="AU497" s="182" t="s">
        <v>82</v>
      </c>
      <c r="AV497" s="14" t="s">
        <v>82</v>
      </c>
      <c r="AW497" s="14" t="s">
        <v>29</v>
      </c>
      <c r="AX497" s="14" t="s">
        <v>30</v>
      </c>
      <c r="AY497" s="182" t="s">
        <v>162</v>
      </c>
    </row>
    <row r="498" spans="1:65" s="2" customFormat="1" ht="16.5" customHeight="1">
      <c r="A498" s="33"/>
      <c r="B498" s="126"/>
      <c r="C498" s="205" t="s">
        <v>782</v>
      </c>
      <c r="D498" s="205" t="s">
        <v>404</v>
      </c>
      <c r="E498" s="206" t="s">
        <v>783</v>
      </c>
      <c r="F498" s="207" t="s">
        <v>784</v>
      </c>
      <c r="G498" s="208" t="s">
        <v>610</v>
      </c>
      <c r="H498" s="209">
        <v>7</v>
      </c>
      <c r="I498" s="210"/>
      <c r="J498" s="211">
        <f>ROUND(I498*H498,2)</f>
        <v>0</v>
      </c>
      <c r="K498" s="207" t="s">
        <v>1</v>
      </c>
      <c r="L498" s="212"/>
      <c r="M498" s="213" t="s">
        <v>1</v>
      </c>
      <c r="N498" s="214" t="s">
        <v>38</v>
      </c>
      <c r="O498" s="59"/>
      <c r="P498" s="169">
        <f>O498*H498</f>
        <v>0</v>
      </c>
      <c r="Q498" s="169">
        <v>3.4000000000000002E-2</v>
      </c>
      <c r="R498" s="169">
        <f>Q498*H498</f>
        <v>0.23800000000000002</v>
      </c>
      <c r="S498" s="169">
        <v>0</v>
      </c>
      <c r="T498" s="170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1" t="s">
        <v>209</v>
      </c>
      <c r="AT498" s="171" t="s">
        <v>404</v>
      </c>
      <c r="AU498" s="171" t="s">
        <v>82</v>
      </c>
      <c r="AY498" s="18" t="s">
        <v>162</v>
      </c>
      <c r="BE498" s="172">
        <f>IF(N498="základní",J498,0)</f>
        <v>0</v>
      </c>
      <c r="BF498" s="172">
        <f>IF(N498="snížená",J498,0)</f>
        <v>0</v>
      </c>
      <c r="BG498" s="172">
        <f>IF(N498="zákl. přenesená",J498,0)</f>
        <v>0</v>
      </c>
      <c r="BH498" s="172">
        <f>IF(N498="sníž. přenesená",J498,0)</f>
        <v>0</v>
      </c>
      <c r="BI498" s="172">
        <f>IF(N498="nulová",J498,0)</f>
        <v>0</v>
      </c>
      <c r="BJ498" s="18" t="s">
        <v>30</v>
      </c>
      <c r="BK498" s="172">
        <f>ROUND(I498*H498,2)</f>
        <v>0</v>
      </c>
      <c r="BL498" s="18" t="s">
        <v>169</v>
      </c>
      <c r="BM498" s="171" t="s">
        <v>785</v>
      </c>
    </row>
    <row r="499" spans="1:65" s="14" customFormat="1" ht="11.25">
      <c r="B499" s="181"/>
      <c r="D499" s="174" t="s">
        <v>171</v>
      </c>
      <c r="E499" s="182" t="s">
        <v>1</v>
      </c>
      <c r="F499" s="183" t="s">
        <v>205</v>
      </c>
      <c r="H499" s="184">
        <v>7</v>
      </c>
      <c r="I499" s="185"/>
      <c r="L499" s="181"/>
      <c r="M499" s="186"/>
      <c r="N499" s="187"/>
      <c r="O499" s="187"/>
      <c r="P499" s="187"/>
      <c r="Q499" s="187"/>
      <c r="R499" s="187"/>
      <c r="S499" s="187"/>
      <c r="T499" s="188"/>
      <c r="AT499" s="182" t="s">
        <v>171</v>
      </c>
      <c r="AU499" s="182" t="s">
        <v>82</v>
      </c>
      <c r="AV499" s="14" t="s">
        <v>82</v>
      </c>
      <c r="AW499" s="14" t="s">
        <v>29</v>
      </c>
      <c r="AX499" s="14" t="s">
        <v>30</v>
      </c>
      <c r="AY499" s="182" t="s">
        <v>162</v>
      </c>
    </row>
    <row r="500" spans="1:65" s="2" customFormat="1" ht="16.5" customHeight="1">
      <c r="A500" s="33"/>
      <c r="B500" s="126"/>
      <c r="C500" s="160" t="s">
        <v>786</v>
      </c>
      <c r="D500" s="160" t="s">
        <v>164</v>
      </c>
      <c r="E500" s="161" t="s">
        <v>787</v>
      </c>
      <c r="F500" s="162" t="s">
        <v>788</v>
      </c>
      <c r="G500" s="163" t="s">
        <v>610</v>
      </c>
      <c r="H500" s="164">
        <v>18</v>
      </c>
      <c r="I500" s="165"/>
      <c r="J500" s="166">
        <f>ROUND(I500*H500,2)</f>
        <v>0</v>
      </c>
      <c r="K500" s="162" t="s">
        <v>168</v>
      </c>
      <c r="L500" s="34"/>
      <c r="M500" s="167" t="s">
        <v>1</v>
      </c>
      <c r="N500" s="168" t="s">
        <v>38</v>
      </c>
      <c r="O500" s="59"/>
      <c r="P500" s="169">
        <f>O500*H500</f>
        <v>0</v>
      </c>
      <c r="Q500" s="169">
        <v>3.1E-4</v>
      </c>
      <c r="R500" s="169">
        <f>Q500*H500</f>
        <v>5.5799999999999999E-3</v>
      </c>
      <c r="S500" s="169">
        <v>0</v>
      </c>
      <c r="T500" s="170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1" t="s">
        <v>169</v>
      </c>
      <c r="AT500" s="171" t="s">
        <v>164</v>
      </c>
      <c r="AU500" s="171" t="s">
        <v>82</v>
      </c>
      <c r="AY500" s="18" t="s">
        <v>162</v>
      </c>
      <c r="BE500" s="172">
        <f>IF(N500="základní",J500,0)</f>
        <v>0</v>
      </c>
      <c r="BF500" s="172">
        <f>IF(N500="snížená",J500,0)</f>
        <v>0</v>
      </c>
      <c r="BG500" s="172">
        <f>IF(N500="zákl. přenesená",J500,0)</f>
        <v>0</v>
      </c>
      <c r="BH500" s="172">
        <f>IF(N500="sníž. přenesená",J500,0)</f>
        <v>0</v>
      </c>
      <c r="BI500" s="172">
        <f>IF(N500="nulová",J500,0)</f>
        <v>0</v>
      </c>
      <c r="BJ500" s="18" t="s">
        <v>30</v>
      </c>
      <c r="BK500" s="172">
        <f>ROUND(I500*H500,2)</f>
        <v>0</v>
      </c>
      <c r="BL500" s="18" t="s">
        <v>169</v>
      </c>
      <c r="BM500" s="171" t="s">
        <v>789</v>
      </c>
    </row>
    <row r="501" spans="1:65" s="14" customFormat="1" ht="11.25">
      <c r="B501" s="181"/>
      <c r="D501" s="174" t="s">
        <v>171</v>
      </c>
      <c r="E501" s="182" t="s">
        <v>1</v>
      </c>
      <c r="F501" s="183" t="s">
        <v>265</v>
      </c>
      <c r="H501" s="184">
        <v>18</v>
      </c>
      <c r="I501" s="185"/>
      <c r="L501" s="181"/>
      <c r="M501" s="186"/>
      <c r="N501" s="187"/>
      <c r="O501" s="187"/>
      <c r="P501" s="187"/>
      <c r="Q501" s="187"/>
      <c r="R501" s="187"/>
      <c r="S501" s="187"/>
      <c r="T501" s="188"/>
      <c r="AT501" s="182" t="s">
        <v>171</v>
      </c>
      <c r="AU501" s="182" t="s">
        <v>82</v>
      </c>
      <c r="AV501" s="14" t="s">
        <v>82</v>
      </c>
      <c r="AW501" s="14" t="s">
        <v>29</v>
      </c>
      <c r="AX501" s="14" t="s">
        <v>30</v>
      </c>
      <c r="AY501" s="182" t="s">
        <v>162</v>
      </c>
    </row>
    <row r="502" spans="1:65" s="2" customFormat="1" ht="16.5" customHeight="1">
      <c r="A502" s="33"/>
      <c r="B502" s="126"/>
      <c r="C502" s="160" t="s">
        <v>790</v>
      </c>
      <c r="D502" s="160" t="s">
        <v>164</v>
      </c>
      <c r="E502" s="161" t="s">
        <v>791</v>
      </c>
      <c r="F502" s="162" t="s">
        <v>792</v>
      </c>
      <c r="G502" s="163" t="s">
        <v>212</v>
      </c>
      <c r="H502" s="164">
        <v>460</v>
      </c>
      <c r="I502" s="165"/>
      <c r="J502" s="166">
        <f>ROUND(I502*H502,2)</f>
        <v>0</v>
      </c>
      <c r="K502" s="162" t="s">
        <v>1</v>
      </c>
      <c r="L502" s="34"/>
      <c r="M502" s="167" t="s">
        <v>1</v>
      </c>
      <c r="N502" s="168" t="s">
        <v>38</v>
      </c>
      <c r="O502" s="59"/>
      <c r="P502" s="169">
        <f>O502*H502</f>
        <v>0</v>
      </c>
      <c r="Q502" s="169">
        <v>1.9000000000000001E-4</v>
      </c>
      <c r="R502" s="169">
        <f>Q502*H502</f>
        <v>8.7400000000000005E-2</v>
      </c>
      <c r="S502" s="169">
        <v>0</v>
      </c>
      <c r="T502" s="170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71" t="s">
        <v>169</v>
      </c>
      <c r="AT502" s="171" t="s">
        <v>164</v>
      </c>
      <c r="AU502" s="171" t="s">
        <v>82</v>
      </c>
      <c r="AY502" s="18" t="s">
        <v>162</v>
      </c>
      <c r="BE502" s="172">
        <f>IF(N502="základní",J502,0)</f>
        <v>0</v>
      </c>
      <c r="BF502" s="172">
        <f>IF(N502="snížená",J502,0)</f>
        <v>0</v>
      </c>
      <c r="BG502" s="172">
        <f>IF(N502="zákl. přenesená",J502,0)</f>
        <v>0</v>
      </c>
      <c r="BH502" s="172">
        <f>IF(N502="sníž. přenesená",J502,0)</f>
        <v>0</v>
      </c>
      <c r="BI502" s="172">
        <f>IF(N502="nulová",J502,0)</f>
        <v>0</v>
      </c>
      <c r="BJ502" s="18" t="s">
        <v>30</v>
      </c>
      <c r="BK502" s="172">
        <f>ROUND(I502*H502,2)</f>
        <v>0</v>
      </c>
      <c r="BL502" s="18" t="s">
        <v>169</v>
      </c>
      <c r="BM502" s="171" t="s">
        <v>793</v>
      </c>
    </row>
    <row r="503" spans="1:65" s="14" customFormat="1" ht="11.25">
      <c r="B503" s="181"/>
      <c r="D503" s="174" t="s">
        <v>171</v>
      </c>
      <c r="E503" s="182" t="s">
        <v>1</v>
      </c>
      <c r="F503" s="183" t="s">
        <v>794</v>
      </c>
      <c r="H503" s="184">
        <v>460</v>
      </c>
      <c r="I503" s="185"/>
      <c r="L503" s="181"/>
      <c r="M503" s="186"/>
      <c r="N503" s="187"/>
      <c r="O503" s="187"/>
      <c r="P503" s="187"/>
      <c r="Q503" s="187"/>
      <c r="R503" s="187"/>
      <c r="S503" s="187"/>
      <c r="T503" s="188"/>
      <c r="AT503" s="182" t="s">
        <v>171</v>
      </c>
      <c r="AU503" s="182" t="s">
        <v>82</v>
      </c>
      <c r="AV503" s="14" t="s">
        <v>82</v>
      </c>
      <c r="AW503" s="14" t="s">
        <v>29</v>
      </c>
      <c r="AX503" s="14" t="s">
        <v>30</v>
      </c>
      <c r="AY503" s="182" t="s">
        <v>162</v>
      </c>
    </row>
    <row r="504" spans="1:65" s="2" customFormat="1" ht="16.5" customHeight="1">
      <c r="A504" s="33"/>
      <c r="B504" s="126"/>
      <c r="C504" s="160" t="s">
        <v>795</v>
      </c>
      <c r="D504" s="160" t="s">
        <v>164</v>
      </c>
      <c r="E504" s="161" t="s">
        <v>796</v>
      </c>
      <c r="F504" s="162" t="s">
        <v>797</v>
      </c>
      <c r="G504" s="163" t="s">
        <v>212</v>
      </c>
      <c r="H504" s="164">
        <v>450.5</v>
      </c>
      <c r="I504" s="165"/>
      <c r="J504" s="166">
        <f>ROUND(I504*H504,2)</f>
        <v>0</v>
      </c>
      <c r="K504" s="162" t="s">
        <v>168</v>
      </c>
      <c r="L504" s="34"/>
      <c r="M504" s="167" t="s">
        <v>1</v>
      </c>
      <c r="N504" s="168" t="s">
        <v>38</v>
      </c>
      <c r="O504" s="59"/>
      <c r="P504" s="169">
        <f>O504*H504</f>
        <v>0</v>
      </c>
      <c r="Q504" s="169">
        <v>6.0000000000000002E-5</v>
      </c>
      <c r="R504" s="169">
        <f>Q504*H504</f>
        <v>2.7030000000000002E-2</v>
      </c>
      <c r="S504" s="169">
        <v>0</v>
      </c>
      <c r="T504" s="17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1" t="s">
        <v>169</v>
      </c>
      <c r="AT504" s="171" t="s">
        <v>164</v>
      </c>
      <c r="AU504" s="171" t="s">
        <v>82</v>
      </c>
      <c r="AY504" s="18" t="s">
        <v>162</v>
      </c>
      <c r="BE504" s="172">
        <f>IF(N504="základní",J504,0)</f>
        <v>0</v>
      </c>
      <c r="BF504" s="172">
        <f>IF(N504="snížená",J504,0)</f>
        <v>0</v>
      </c>
      <c r="BG504" s="172">
        <f>IF(N504="zákl. přenesená",J504,0)</f>
        <v>0</v>
      </c>
      <c r="BH504" s="172">
        <f>IF(N504="sníž. přenesená",J504,0)</f>
        <v>0</v>
      </c>
      <c r="BI504" s="172">
        <f>IF(N504="nulová",J504,0)</f>
        <v>0</v>
      </c>
      <c r="BJ504" s="18" t="s">
        <v>30</v>
      </c>
      <c r="BK504" s="172">
        <f>ROUND(I504*H504,2)</f>
        <v>0</v>
      </c>
      <c r="BL504" s="18" t="s">
        <v>169</v>
      </c>
      <c r="BM504" s="171" t="s">
        <v>798</v>
      </c>
    </row>
    <row r="505" spans="1:65" s="14" customFormat="1" ht="11.25">
      <c r="B505" s="181"/>
      <c r="D505" s="174" t="s">
        <v>171</v>
      </c>
      <c r="E505" s="182" t="s">
        <v>1</v>
      </c>
      <c r="F505" s="183" t="s">
        <v>799</v>
      </c>
      <c r="H505" s="184">
        <v>450.5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171</v>
      </c>
      <c r="AU505" s="182" t="s">
        <v>82</v>
      </c>
      <c r="AV505" s="14" t="s">
        <v>82</v>
      </c>
      <c r="AW505" s="14" t="s">
        <v>29</v>
      </c>
      <c r="AX505" s="14" t="s">
        <v>73</v>
      </c>
      <c r="AY505" s="182" t="s">
        <v>162</v>
      </c>
    </row>
    <row r="506" spans="1:65" s="15" customFormat="1" ht="11.25">
      <c r="B506" s="189"/>
      <c r="D506" s="174" t="s">
        <v>171</v>
      </c>
      <c r="E506" s="190" t="s">
        <v>1</v>
      </c>
      <c r="F506" s="191" t="s">
        <v>176</v>
      </c>
      <c r="H506" s="192">
        <v>450.5</v>
      </c>
      <c r="I506" s="193"/>
      <c r="L506" s="189"/>
      <c r="M506" s="194"/>
      <c r="N506" s="195"/>
      <c r="O506" s="195"/>
      <c r="P506" s="195"/>
      <c r="Q506" s="195"/>
      <c r="R506" s="195"/>
      <c r="S506" s="195"/>
      <c r="T506" s="196"/>
      <c r="AT506" s="190" t="s">
        <v>171</v>
      </c>
      <c r="AU506" s="190" t="s">
        <v>82</v>
      </c>
      <c r="AV506" s="15" t="s">
        <v>169</v>
      </c>
      <c r="AW506" s="15" t="s">
        <v>29</v>
      </c>
      <c r="AX506" s="15" t="s">
        <v>30</v>
      </c>
      <c r="AY506" s="190" t="s">
        <v>162</v>
      </c>
    </row>
    <row r="507" spans="1:65" s="2" customFormat="1" ht="24">
      <c r="A507" s="33"/>
      <c r="B507" s="126"/>
      <c r="C507" s="160" t="s">
        <v>800</v>
      </c>
      <c r="D507" s="160" t="s">
        <v>164</v>
      </c>
      <c r="E507" s="161" t="s">
        <v>801</v>
      </c>
      <c r="F507" s="162" t="s">
        <v>802</v>
      </c>
      <c r="G507" s="163" t="s">
        <v>610</v>
      </c>
      <c r="H507" s="164">
        <v>3</v>
      </c>
      <c r="I507" s="165"/>
      <c r="J507" s="166">
        <f>ROUND(I507*H507,2)</f>
        <v>0</v>
      </c>
      <c r="K507" s="162" t="s">
        <v>168</v>
      </c>
      <c r="L507" s="34"/>
      <c r="M507" s="167" t="s">
        <v>1</v>
      </c>
      <c r="N507" s="168" t="s">
        <v>38</v>
      </c>
      <c r="O507" s="59"/>
      <c r="P507" s="169">
        <f>O507*H507</f>
        <v>0</v>
      </c>
      <c r="Q507" s="169">
        <v>0</v>
      </c>
      <c r="R507" s="169">
        <f>Q507*H507</f>
        <v>0</v>
      </c>
      <c r="S507" s="169">
        <v>0</v>
      </c>
      <c r="T507" s="17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1" t="s">
        <v>169</v>
      </c>
      <c r="AT507" s="171" t="s">
        <v>164</v>
      </c>
      <c r="AU507" s="171" t="s">
        <v>82</v>
      </c>
      <c r="AY507" s="18" t="s">
        <v>162</v>
      </c>
      <c r="BE507" s="172">
        <f>IF(N507="základní",J507,0)</f>
        <v>0</v>
      </c>
      <c r="BF507" s="172">
        <f>IF(N507="snížená",J507,0)</f>
        <v>0</v>
      </c>
      <c r="BG507" s="172">
        <f>IF(N507="zákl. přenesená",J507,0)</f>
        <v>0</v>
      </c>
      <c r="BH507" s="172">
        <f>IF(N507="sníž. přenesená",J507,0)</f>
        <v>0</v>
      </c>
      <c r="BI507" s="172">
        <f>IF(N507="nulová",J507,0)</f>
        <v>0</v>
      </c>
      <c r="BJ507" s="18" t="s">
        <v>30</v>
      </c>
      <c r="BK507" s="172">
        <f>ROUND(I507*H507,2)</f>
        <v>0</v>
      </c>
      <c r="BL507" s="18" t="s">
        <v>169</v>
      </c>
      <c r="BM507" s="171" t="s">
        <v>803</v>
      </c>
    </row>
    <row r="508" spans="1:65" s="14" customFormat="1" ht="11.25">
      <c r="B508" s="181"/>
      <c r="D508" s="174" t="s">
        <v>171</v>
      </c>
      <c r="E508" s="182" t="s">
        <v>1</v>
      </c>
      <c r="F508" s="183" t="s">
        <v>804</v>
      </c>
      <c r="H508" s="184">
        <v>1</v>
      </c>
      <c r="I508" s="185"/>
      <c r="L508" s="181"/>
      <c r="M508" s="186"/>
      <c r="N508" s="187"/>
      <c r="O508" s="187"/>
      <c r="P508" s="187"/>
      <c r="Q508" s="187"/>
      <c r="R508" s="187"/>
      <c r="S508" s="187"/>
      <c r="T508" s="188"/>
      <c r="AT508" s="182" t="s">
        <v>171</v>
      </c>
      <c r="AU508" s="182" t="s">
        <v>82</v>
      </c>
      <c r="AV508" s="14" t="s">
        <v>82</v>
      </c>
      <c r="AW508" s="14" t="s">
        <v>29</v>
      </c>
      <c r="AX508" s="14" t="s">
        <v>73</v>
      </c>
      <c r="AY508" s="182" t="s">
        <v>162</v>
      </c>
    </row>
    <row r="509" spans="1:65" s="14" customFormat="1" ht="11.25">
      <c r="B509" s="181"/>
      <c r="D509" s="174" t="s">
        <v>171</v>
      </c>
      <c r="E509" s="182" t="s">
        <v>1</v>
      </c>
      <c r="F509" s="183" t="s">
        <v>805</v>
      </c>
      <c r="H509" s="184">
        <v>2</v>
      </c>
      <c r="I509" s="185"/>
      <c r="L509" s="181"/>
      <c r="M509" s="186"/>
      <c r="N509" s="187"/>
      <c r="O509" s="187"/>
      <c r="P509" s="187"/>
      <c r="Q509" s="187"/>
      <c r="R509" s="187"/>
      <c r="S509" s="187"/>
      <c r="T509" s="188"/>
      <c r="AT509" s="182" t="s">
        <v>171</v>
      </c>
      <c r="AU509" s="182" t="s">
        <v>82</v>
      </c>
      <c r="AV509" s="14" t="s">
        <v>82</v>
      </c>
      <c r="AW509" s="14" t="s">
        <v>29</v>
      </c>
      <c r="AX509" s="14" t="s">
        <v>73</v>
      </c>
      <c r="AY509" s="182" t="s">
        <v>162</v>
      </c>
    </row>
    <row r="510" spans="1:65" s="15" customFormat="1" ht="11.25">
      <c r="B510" s="189"/>
      <c r="D510" s="174" t="s">
        <v>171</v>
      </c>
      <c r="E510" s="190" t="s">
        <v>1</v>
      </c>
      <c r="F510" s="191" t="s">
        <v>176</v>
      </c>
      <c r="H510" s="192">
        <v>3</v>
      </c>
      <c r="I510" s="193"/>
      <c r="L510" s="189"/>
      <c r="M510" s="194"/>
      <c r="N510" s="195"/>
      <c r="O510" s="195"/>
      <c r="P510" s="195"/>
      <c r="Q510" s="195"/>
      <c r="R510" s="195"/>
      <c r="S510" s="195"/>
      <c r="T510" s="196"/>
      <c r="AT510" s="190" t="s">
        <v>171</v>
      </c>
      <c r="AU510" s="190" t="s">
        <v>82</v>
      </c>
      <c r="AV510" s="15" t="s">
        <v>169</v>
      </c>
      <c r="AW510" s="15" t="s">
        <v>29</v>
      </c>
      <c r="AX510" s="15" t="s">
        <v>30</v>
      </c>
      <c r="AY510" s="190" t="s">
        <v>162</v>
      </c>
    </row>
    <row r="511" spans="1:65" s="2" customFormat="1" ht="16.5" customHeight="1">
      <c r="A511" s="33"/>
      <c r="B511" s="126"/>
      <c r="C511" s="160" t="s">
        <v>806</v>
      </c>
      <c r="D511" s="160" t="s">
        <v>164</v>
      </c>
      <c r="E511" s="161" t="s">
        <v>807</v>
      </c>
      <c r="F511" s="162" t="s">
        <v>808</v>
      </c>
      <c r="G511" s="163" t="s">
        <v>212</v>
      </c>
      <c r="H511" s="164">
        <v>2.5</v>
      </c>
      <c r="I511" s="165"/>
      <c r="J511" s="166">
        <f>ROUND(I511*H511,2)</f>
        <v>0</v>
      </c>
      <c r="K511" s="162" t="s">
        <v>1</v>
      </c>
      <c r="L511" s="34"/>
      <c r="M511" s="167" t="s">
        <v>1</v>
      </c>
      <c r="N511" s="168" t="s">
        <v>38</v>
      </c>
      <c r="O511" s="59"/>
      <c r="P511" s="169">
        <f>O511*H511</f>
        <v>0</v>
      </c>
      <c r="Q511" s="169">
        <v>0</v>
      </c>
      <c r="R511" s="169">
        <f>Q511*H511</f>
        <v>0</v>
      </c>
      <c r="S511" s="169">
        <v>0</v>
      </c>
      <c r="T511" s="170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1" t="s">
        <v>169</v>
      </c>
      <c r="AT511" s="171" t="s">
        <v>164</v>
      </c>
      <c r="AU511" s="171" t="s">
        <v>82</v>
      </c>
      <c r="AY511" s="18" t="s">
        <v>162</v>
      </c>
      <c r="BE511" s="172">
        <f>IF(N511="základní",J511,0)</f>
        <v>0</v>
      </c>
      <c r="BF511" s="172">
        <f>IF(N511="snížená",J511,0)</f>
        <v>0</v>
      </c>
      <c r="BG511" s="172">
        <f>IF(N511="zákl. přenesená",J511,0)</f>
        <v>0</v>
      </c>
      <c r="BH511" s="172">
        <f>IF(N511="sníž. přenesená",J511,0)</f>
        <v>0</v>
      </c>
      <c r="BI511" s="172">
        <f>IF(N511="nulová",J511,0)</f>
        <v>0</v>
      </c>
      <c r="BJ511" s="18" t="s">
        <v>30</v>
      </c>
      <c r="BK511" s="172">
        <f>ROUND(I511*H511,2)</f>
        <v>0</v>
      </c>
      <c r="BL511" s="18" t="s">
        <v>169</v>
      </c>
      <c r="BM511" s="171" t="s">
        <v>809</v>
      </c>
    </row>
    <row r="512" spans="1:65" s="14" customFormat="1" ht="11.25">
      <c r="B512" s="181"/>
      <c r="D512" s="174" t="s">
        <v>171</v>
      </c>
      <c r="E512" s="182" t="s">
        <v>1</v>
      </c>
      <c r="F512" s="183" t="s">
        <v>810</v>
      </c>
      <c r="H512" s="184">
        <v>2.5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171</v>
      </c>
      <c r="AU512" s="182" t="s">
        <v>82</v>
      </c>
      <c r="AV512" s="14" t="s">
        <v>82</v>
      </c>
      <c r="AW512" s="14" t="s">
        <v>29</v>
      </c>
      <c r="AX512" s="14" t="s">
        <v>73</v>
      </c>
      <c r="AY512" s="182" t="s">
        <v>162</v>
      </c>
    </row>
    <row r="513" spans="1:65" s="15" customFormat="1" ht="11.25">
      <c r="B513" s="189"/>
      <c r="D513" s="174" t="s">
        <v>171</v>
      </c>
      <c r="E513" s="190" t="s">
        <v>1</v>
      </c>
      <c r="F513" s="191" t="s">
        <v>176</v>
      </c>
      <c r="H513" s="192">
        <v>2.5</v>
      </c>
      <c r="I513" s="193"/>
      <c r="L513" s="189"/>
      <c r="M513" s="194"/>
      <c r="N513" s="195"/>
      <c r="O513" s="195"/>
      <c r="P513" s="195"/>
      <c r="Q513" s="195"/>
      <c r="R513" s="195"/>
      <c r="S513" s="195"/>
      <c r="T513" s="196"/>
      <c r="AT513" s="190" t="s">
        <v>171</v>
      </c>
      <c r="AU513" s="190" t="s">
        <v>82</v>
      </c>
      <c r="AV513" s="15" t="s">
        <v>169</v>
      </c>
      <c r="AW513" s="15" t="s">
        <v>29</v>
      </c>
      <c r="AX513" s="15" t="s">
        <v>30</v>
      </c>
      <c r="AY513" s="190" t="s">
        <v>162</v>
      </c>
    </row>
    <row r="514" spans="1:65" s="2" customFormat="1" ht="16.5" customHeight="1">
      <c r="A514" s="33"/>
      <c r="B514" s="126"/>
      <c r="C514" s="160" t="s">
        <v>811</v>
      </c>
      <c r="D514" s="160" t="s">
        <v>164</v>
      </c>
      <c r="E514" s="161" t="s">
        <v>812</v>
      </c>
      <c r="F514" s="162" t="s">
        <v>813</v>
      </c>
      <c r="G514" s="163" t="s">
        <v>814</v>
      </c>
      <c r="H514" s="164">
        <v>1</v>
      </c>
      <c r="I514" s="165"/>
      <c r="J514" s="166">
        <f>ROUND(I514*H514,2)</f>
        <v>0</v>
      </c>
      <c r="K514" s="162" t="s">
        <v>1</v>
      </c>
      <c r="L514" s="34"/>
      <c r="M514" s="167" t="s">
        <v>1</v>
      </c>
      <c r="N514" s="168" t="s">
        <v>38</v>
      </c>
      <c r="O514" s="59"/>
      <c r="P514" s="169">
        <f>O514*H514</f>
        <v>0</v>
      </c>
      <c r="Q514" s="169">
        <v>0</v>
      </c>
      <c r="R514" s="169">
        <f>Q514*H514</f>
        <v>0</v>
      </c>
      <c r="S514" s="169">
        <v>0</v>
      </c>
      <c r="T514" s="170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1" t="s">
        <v>169</v>
      </c>
      <c r="AT514" s="171" t="s">
        <v>164</v>
      </c>
      <c r="AU514" s="171" t="s">
        <v>82</v>
      </c>
      <c r="AY514" s="18" t="s">
        <v>162</v>
      </c>
      <c r="BE514" s="172">
        <f>IF(N514="základní",J514,0)</f>
        <v>0</v>
      </c>
      <c r="BF514" s="172">
        <f>IF(N514="snížená",J514,0)</f>
        <v>0</v>
      </c>
      <c r="BG514" s="172">
        <f>IF(N514="zákl. přenesená",J514,0)</f>
        <v>0</v>
      </c>
      <c r="BH514" s="172">
        <f>IF(N514="sníž. přenesená",J514,0)</f>
        <v>0</v>
      </c>
      <c r="BI514" s="172">
        <f>IF(N514="nulová",J514,0)</f>
        <v>0</v>
      </c>
      <c r="BJ514" s="18" t="s">
        <v>30</v>
      </c>
      <c r="BK514" s="172">
        <f>ROUND(I514*H514,2)</f>
        <v>0</v>
      </c>
      <c r="BL514" s="18" t="s">
        <v>169</v>
      </c>
      <c r="BM514" s="171" t="s">
        <v>815</v>
      </c>
    </row>
    <row r="515" spans="1:65" s="14" customFormat="1" ht="11.25">
      <c r="B515" s="181"/>
      <c r="D515" s="174" t="s">
        <v>171</v>
      </c>
      <c r="E515" s="182" t="s">
        <v>1</v>
      </c>
      <c r="F515" s="183" t="s">
        <v>30</v>
      </c>
      <c r="H515" s="184">
        <v>1</v>
      </c>
      <c r="I515" s="185"/>
      <c r="L515" s="181"/>
      <c r="M515" s="186"/>
      <c r="N515" s="187"/>
      <c r="O515" s="187"/>
      <c r="P515" s="187"/>
      <c r="Q515" s="187"/>
      <c r="R515" s="187"/>
      <c r="S515" s="187"/>
      <c r="T515" s="188"/>
      <c r="AT515" s="182" t="s">
        <v>171</v>
      </c>
      <c r="AU515" s="182" t="s">
        <v>82</v>
      </c>
      <c r="AV515" s="14" t="s">
        <v>82</v>
      </c>
      <c r="AW515" s="14" t="s">
        <v>29</v>
      </c>
      <c r="AX515" s="14" t="s">
        <v>73</v>
      </c>
      <c r="AY515" s="182" t="s">
        <v>162</v>
      </c>
    </row>
    <row r="516" spans="1:65" s="15" customFormat="1" ht="11.25">
      <c r="B516" s="189"/>
      <c r="D516" s="174" t="s">
        <v>171</v>
      </c>
      <c r="E516" s="190" t="s">
        <v>1</v>
      </c>
      <c r="F516" s="191" t="s">
        <v>176</v>
      </c>
      <c r="H516" s="192">
        <v>1</v>
      </c>
      <c r="I516" s="193"/>
      <c r="L516" s="189"/>
      <c r="M516" s="194"/>
      <c r="N516" s="195"/>
      <c r="O516" s="195"/>
      <c r="P516" s="195"/>
      <c r="Q516" s="195"/>
      <c r="R516" s="195"/>
      <c r="S516" s="195"/>
      <c r="T516" s="196"/>
      <c r="AT516" s="190" t="s">
        <v>171</v>
      </c>
      <c r="AU516" s="190" t="s">
        <v>82</v>
      </c>
      <c r="AV516" s="15" t="s">
        <v>169</v>
      </c>
      <c r="AW516" s="15" t="s">
        <v>29</v>
      </c>
      <c r="AX516" s="15" t="s">
        <v>30</v>
      </c>
      <c r="AY516" s="190" t="s">
        <v>162</v>
      </c>
    </row>
    <row r="517" spans="1:65" s="2" customFormat="1" ht="16.5" customHeight="1">
      <c r="A517" s="33"/>
      <c r="B517" s="126"/>
      <c r="C517" s="160" t="s">
        <v>816</v>
      </c>
      <c r="D517" s="160" t="s">
        <v>164</v>
      </c>
      <c r="E517" s="161" t="s">
        <v>817</v>
      </c>
      <c r="F517" s="162" t="s">
        <v>818</v>
      </c>
      <c r="G517" s="163" t="s">
        <v>610</v>
      </c>
      <c r="H517" s="164">
        <v>2</v>
      </c>
      <c r="I517" s="165"/>
      <c r="J517" s="166">
        <f>ROUND(I517*H517,2)</f>
        <v>0</v>
      </c>
      <c r="K517" s="162" t="s">
        <v>1</v>
      </c>
      <c r="L517" s="34"/>
      <c r="M517" s="167" t="s">
        <v>1</v>
      </c>
      <c r="N517" s="168" t="s">
        <v>38</v>
      </c>
      <c r="O517" s="59"/>
      <c r="P517" s="169">
        <f>O517*H517</f>
        <v>0</v>
      </c>
      <c r="Q517" s="169">
        <v>0</v>
      </c>
      <c r="R517" s="169">
        <f>Q517*H517</f>
        <v>0</v>
      </c>
      <c r="S517" s="169">
        <v>0</v>
      </c>
      <c r="T517" s="170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1" t="s">
        <v>169</v>
      </c>
      <c r="AT517" s="171" t="s">
        <v>164</v>
      </c>
      <c r="AU517" s="171" t="s">
        <v>82</v>
      </c>
      <c r="AY517" s="18" t="s">
        <v>162</v>
      </c>
      <c r="BE517" s="172">
        <f>IF(N517="základní",J517,0)</f>
        <v>0</v>
      </c>
      <c r="BF517" s="172">
        <f>IF(N517="snížená",J517,0)</f>
        <v>0</v>
      </c>
      <c r="BG517" s="172">
        <f>IF(N517="zákl. přenesená",J517,0)</f>
        <v>0</v>
      </c>
      <c r="BH517" s="172">
        <f>IF(N517="sníž. přenesená",J517,0)</f>
        <v>0</v>
      </c>
      <c r="BI517" s="172">
        <f>IF(N517="nulová",J517,0)</f>
        <v>0</v>
      </c>
      <c r="BJ517" s="18" t="s">
        <v>30</v>
      </c>
      <c r="BK517" s="172">
        <f>ROUND(I517*H517,2)</f>
        <v>0</v>
      </c>
      <c r="BL517" s="18" t="s">
        <v>169</v>
      </c>
      <c r="BM517" s="171" t="s">
        <v>819</v>
      </c>
    </row>
    <row r="518" spans="1:65" s="14" customFormat="1" ht="11.25">
      <c r="B518" s="181"/>
      <c r="D518" s="174" t="s">
        <v>171</v>
      </c>
      <c r="E518" s="182" t="s">
        <v>1</v>
      </c>
      <c r="F518" s="183" t="s">
        <v>82</v>
      </c>
      <c r="H518" s="184">
        <v>2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2" t="s">
        <v>171</v>
      </c>
      <c r="AU518" s="182" t="s">
        <v>82</v>
      </c>
      <c r="AV518" s="14" t="s">
        <v>82</v>
      </c>
      <c r="AW518" s="14" t="s">
        <v>29</v>
      </c>
      <c r="AX518" s="14" t="s">
        <v>73</v>
      </c>
      <c r="AY518" s="182" t="s">
        <v>162</v>
      </c>
    </row>
    <row r="519" spans="1:65" s="15" customFormat="1" ht="11.25">
      <c r="B519" s="189"/>
      <c r="D519" s="174" t="s">
        <v>171</v>
      </c>
      <c r="E519" s="190" t="s">
        <v>1</v>
      </c>
      <c r="F519" s="191" t="s">
        <v>176</v>
      </c>
      <c r="H519" s="192">
        <v>2</v>
      </c>
      <c r="I519" s="193"/>
      <c r="L519" s="189"/>
      <c r="M519" s="194"/>
      <c r="N519" s="195"/>
      <c r="O519" s="195"/>
      <c r="P519" s="195"/>
      <c r="Q519" s="195"/>
      <c r="R519" s="195"/>
      <c r="S519" s="195"/>
      <c r="T519" s="196"/>
      <c r="AT519" s="190" t="s">
        <v>171</v>
      </c>
      <c r="AU519" s="190" t="s">
        <v>82</v>
      </c>
      <c r="AV519" s="15" t="s">
        <v>169</v>
      </c>
      <c r="AW519" s="15" t="s">
        <v>29</v>
      </c>
      <c r="AX519" s="15" t="s">
        <v>30</v>
      </c>
      <c r="AY519" s="190" t="s">
        <v>162</v>
      </c>
    </row>
    <row r="520" spans="1:65" s="2" customFormat="1" ht="16.5" customHeight="1">
      <c r="A520" s="33"/>
      <c r="B520" s="126"/>
      <c r="C520" s="160" t="s">
        <v>820</v>
      </c>
      <c r="D520" s="160" t="s">
        <v>164</v>
      </c>
      <c r="E520" s="161" t="s">
        <v>821</v>
      </c>
      <c r="F520" s="162" t="s">
        <v>822</v>
      </c>
      <c r="G520" s="163" t="s">
        <v>610</v>
      </c>
      <c r="H520" s="164">
        <v>1</v>
      </c>
      <c r="I520" s="165"/>
      <c r="J520" s="166">
        <f>ROUND(I520*H520,2)</f>
        <v>0</v>
      </c>
      <c r="K520" s="162" t="s">
        <v>1</v>
      </c>
      <c r="L520" s="34"/>
      <c r="M520" s="167" t="s">
        <v>1</v>
      </c>
      <c r="N520" s="168" t="s">
        <v>38</v>
      </c>
      <c r="O520" s="59"/>
      <c r="P520" s="169">
        <f>O520*H520</f>
        <v>0</v>
      </c>
      <c r="Q520" s="169">
        <v>0</v>
      </c>
      <c r="R520" s="169">
        <f>Q520*H520</f>
        <v>0</v>
      </c>
      <c r="S520" s="169">
        <v>0</v>
      </c>
      <c r="T520" s="17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1" t="s">
        <v>169</v>
      </c>
      <c r="AT520" s="171" t="s">
        <v>164</v>
      </c>
      <c r="AU520" s="171" t="s">
        <v>82</v>
      </c>
      <c r="AY520" s="18" t="s">
        <v>162</v>
      </c>
      <c r="BE520" s="172">
        <f>IF(N520="základní",J520,0)</f>
        <v>0</v>
      </c>
      <c r="BF520" s="172">
        <f>IF(N520="snížená",J520,0)</f>
        <v>0</v>
      </c>
      <c r="BG520" s="172">
        <f>IF(N520="zákl. přenesená",J520,0)</f>
        <v>0</v>
      </c>
      <c r="BH520" s="172">
        <f>IF(N520="sníž. přenesená",J520,0)</f>
        <v>0</v>
      </c>
      <c r="BI520" s="172">
        <f>IF(N520="nulová",J520,0)</f>
        <v>0</v>
      </c>
      <c r="BJ520" s="18" t="s">
        <v>30</v>
      </c>
      <c r="BK520" s="172">
        <f>ROUND(I520*H520,2)</f>
        <v>0</v>
      </c>
      <c r="BL520" s="18" t="s">
        <v>169</v>
      </c>
      <c r="BM520" s="171" t="s">
        <v>823</v>
      </c>
    </row>
    <row r="521" spans="1:65" s="14" customFormat="1" ht="11.25">
      <c r="B521" s="181"/>
      <c r="D521" s="174" t="s">
        <v>171</v>
      </c>
      <c r="E521" s="182" t="s">
        <v>1</v>
      </c>
      <c r="F521" s="183" t="s">
        <v>30</v>
      </c>
      <c r="H521" s="184">
        <v>1</v>
      </c>
      <c r="I521" s="185"/>
      <c r="L521" s="181"/>
      <c r="M521" s="186"/>
      <c r="N521" s="187"/>
      <c r="O521" s="187"/>
      <c r="P521" s="187"/>
      <c r="Q521" s="187"/>
      <c r="R521" s="187"/>
      <c r="S521" s="187"/>
      <c r="T521" s="188"/>
      <c r="AT521" s="182" t="s">
        <v>171</v>
      </c>
      <c r="AU521" s="182" t="s">
        <v>82</v>
      </c>
      <c r="AV521" s="14" t="s">
        <v>82</v>
      </c>
      <c r="AW521" s="14" t="s">
        <v>29</v>
      </c>
      <c r="AX521" s="14" t="s">
        <v>73</v>
      </c>
      <c r="AY521" s="182" t="s">
        <v>162</v>
      </c>
    </row>
    <row r="522" spans="1:65" s="15" customFormat="1" ht="11.25">
      <c r="B522" s="189"/>
      <c r="D522" s="174" t="s">
        <v>171</v>
      </c>
      <c r="E522" s="190" t="s">
        <v>1</v>
      </c>
      <c r="F522" s="191" t="s">
        <v>176</v>
      </c>
      <c r="H522" s="192">
        <v>1</v>
      </c>
      <c r="I522" s="193"/>
      <c r="L522" s="189"/>
      <c r="M522" s="194"/>
      <c r="N522" s="195"/>
      <c r="O522" s="195"/>
      <c r="P522" s="195"/>
      <c r="Q522" s="195"/>
      <c r="R522" s="195"/>
      <c r="S522" s="195"/>
      <c r="T522" s="196"/>
      <c r="AT522" s="190" t="s">
        <v>171</v>
      </c>
      <c r="AU522" s="190" t="s">
        <v>82</v>
      </c>
      <c r="AV522" s="15" t="s">
        <v>169</v>
      </c>
      <c r="AW522" s="15" t="s">
        <v>29</v>
      </c>
      <c r="AX522" s="15" t="s">
        <v>30</v>
      </c>
      <c r="AY522" s="190" t="s">
        <v>162</v>
      </c>
    </row>
    <row r="523" spans="1:65" s="2" customFormat="1" ht="16.5" customHeight="1">
      <c r="A523" s="33"/>
      <c r="B523" s="126"/>
      <c r="C523" s="160" t="s">
        <v>824</v>
      </c>
      <c r="D523" s="160" t="s">
        <v>164</v>
      </c>
      <c r="E523" s="161" t="s">
        <v>825</v>
      </c>
      <c r="F523" s="162" t="s">
        <v>826</v>
      </c>
      <c r="G523" s="163" t="s">
        <v>610</v>
      </c>
      <c r="H523" s="164">
        <v>1</v>
      </c>
      <c r="I523" s="165"/>
      <c r="J523" s="166">
        <f>ROUND(I523*H523,2)</f>
        <v>0</v>
      </c>
      <c r="K523" s="162" t="s">
        <v>1</v>
      </c>
      <c r="L523" s="34"/>
      <c r="M523" s="167" t="s">
        <v>1</v>
      </c>
      <c r="N523" s="168" t="s">
        <v>38</v>
      </c>
      <c r="O523" s="59"/>
      <c r="P523" s="169">
        <f>O523*H523</f>
        <v>0</v>
      </c>
      <c r="Q523" s="169">
        <v>3.6000000000000002E-4</v>
      </c>
      <c r="R523" s="169">
        <f>Q523*H523</f>
        <v>3.6000000000000002E-4</v>
      </c>
      <c r="S523" s="169">
        <v>0</v>
      </c>
      <c r="T523" s="170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1" t="s">
        <v>169</v>
      </c>
      <c r="AT523" s="171" t="s">
        <v>164</v>
      </c>
      <c r="AU523" s="171" t="s">
        <v>82</v>
      </c>
      <c r="AY523" s="18" t="s">
        <v>162</v>
      </c>
      <c r="BE523" s="172">
        <f>IF(N523="základní",J523,0)</f>
        <v>0</v>
      </c>
      <c r="BF523" s="172">
        <f>IF(N523="snížená",J523,0)</f>
        <v>0</v>
      </c>
      <c r="BG523" s="172">
        <f>IF(N523="zákl. přenesená",J523,0)</f>
        <v>0</v>
      </c>
      <c r="BH523" s="172">
        <f>IF(N523="sníž. přenesená",J523,0)</f>
        <v>0</v>
      </c>
      <c r="BI523" s="172">
        <f>IF(N523="nulová",J523,0)</f>
        <v>0</v>
      </c>
      <c r="BJ523" s="18" t="s">
        <v>30</v>
      </c>
      <c r="BK523" s="172">
        <f>ROUND(I523*H523,2)</f>
        <v>0</v>
      </c>
      <c r="BL523" s="18" t="s">
        <v>169</v>
      </c>
      <c r="BM523" s="171" t="s">
        <v>827</v>
      </c>
    </row>
    <row r="524" spans="1:65" s="14" customFormat="1" ht="11.25">
      <c r="B524" s="181"/>
      <c r="D524" s="174" t="s">
        <v>171</v>
      </c>
      <c r="E524" s="182" t="s">
        <v>1</v>
      </c>
      <c r="F524" s="183" t="s">
        <v>30</v>
      </c>
      <c r="H524" s="184">
        <v>1</v>
      </c>
      <c r="I524" s="185"/>
      <c r="L524" s="181"/>
      <c r="M524" s="186"/>
      <c r="N524" s="187"/>
      <c r="O524" s="187"/>
      <c r="P524" s="187"/>
      <c r="Q524" s="187"/>
      <c r="R524" s="187"/>
      <c r="S524" s="187"/>
      <c r="T524" s="188"/>
      <c r="AT524" s="182" t="s">
        <v>171</v>
      </c>
      <c r="AU524" s="182" t="s">
        <v>82</v>
      </c>
      <c r="AV524" s="14" t="s">
        <v>82</v>
      </c>
      <c r="AW524" s="14" t="s">
        <v>29</v>
      </c>
      <c r="AX524" s="14" t="s">
        <v>30</v>
      </c>
      <c r="AY524" s="182" t="s">
        <v>162</v>
      </c>
    </row>
    <row r="525" spans="1:65" s="2" customFormat="1" ht="24">
      <c r="A525" s="33"/>
      <c r="B525" s="126"/>
      <c r="C525" s="160" t="s">
        <v>828</v>
      </c>
      <c r="D525" s="160" t="s">
        <v>164</v>
      </c>
      <c r="E525" s="161" t="s">
        <v>829</v>
      </c>
      <c r="F525" s="162" t="s">
        <v>830</v>
      </c>
      <c r="G525" s="163" t="s">
        <v>610</v>
      </c>
      <c r="H525" s="164">
        <v>1</v>
      </c>
      <c r="I525" s="165"/>
      <c r="J525" s="166">
        <f>ROUND(I525*H525,2)</f>
        <v>0</v>
      </c>
      <c r="K525" s="162" t="s">
        <v>1</v>
      </c>
      <c r="L525" s="34"/>
      <c r="M525" s="167" t="s">
        <v>1</v>
      </c>
      <c r="N525" s="168" t="s">
        <v>38</v>
      </c>
      <c r="O525" s="59"/>
      <c r="P525" s="169">
        <f>O525*H525</f>
        <v>0</v>
      </c>
      <c r="Q525" s="169">
        <v>0</v>
      </c>
      <c r="R525" s="169">
        <f>Q525*H525</f>
        <v>0</v>
      </c>
      <c r="S525" s="169">
        <v>0</v>
      </c>
      <c r="T525" s="170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1" t="s">
        <v>169</v>
      </c>
      <c r="AT525" s="171" t="s">
        <v>164</v>
      </c>
      <c r="AU525" s="171" t="s">
        <v>82</v>
      </c>
      <c r="AY525" s="18" t="s">
        <v>162</v>
      </c>
      <c r="BE525" s="172">
        <f>IF(N525="základní",J525,0)</f>
        <v>0</v>
      </c>
      <c r="BF525" s="172">
        <f>IF(N525="snížená",J525,0)</f>
        <v>0</v>
      </c>
      <c r="BG525" s="172">
        <f>IF(N525="zákl. přenesená",J525,0)</f>
        <v>0</v>
      </c>
      <c r="BH525" s="172">
        <f>IF(N525="sníž. přenesená",J525,0)</f>
        <v>0</v>
      </c>
      <c r="BI525" s="172">
        <f>IF(N525="nulová",J525,0)</f>
        <v>0</v>
      </c>
      <c r="BJ525" s="18" t="s">
        <v>30</v>
      </c>
      <c r="BK525" s="172">
        <f>ROUND(I525*H525,2)</f>
        <v>0</v>
      </c>
      <c r="BL525" s="18" t="s">
        <v>169</v>
      </c>
      <c r="BM525" s="171" t="s">
        <v>831</v>
      </c>
    </row>
    <row r="526" spans="1:65" s="14" customFormat="1" ht="11.25">
      <c r="B526" s="181"/>
      <c r="D526" s="174" t="s">
        <v>171</v>
      </c>
      <c r="E526" s="182" t="s">
        <v>1</v>
      </c>
      <c r="F526" s="183" t="s">
        <v>30</v>
      </c>
      <c r="H526" s="184">
        <v>1</v>
      </c>
      <c r="I526" s="185"/>
      <c r="L526" s="181"/>
      <c r="M526" s="186"/>
      <c r="N526" s="187"/>
      <c r="O526" s="187"/>
      <c r="P526" s="187"/>
      <c r="Q526" s="187"/>
      <c r="R526" s="187"/>
      <c r="S526" s="187"/>
      <c r="T526" s="188"/>
      <c r="AT526" s="182" t="s">
        <v>171</v>
      </c>
      <c r="AU526" s="182" t="s">
        <v>82</v>
      </c>
      <c r="AV526" s="14" t="s">
        <v>82</v>
      </c>
      <c r="AW526" s="14" t="s">
        <v>29</v>
      </c>
      <c r="AX526" s="14" t="s">
        <v>30</v>
      </c>
      <c r="AY526" s="182" t="s">
        <v>162</v>
      </c>
    </row>
    <row r="527" spans="1:65" s="2" customFormat="1" ht="16.5" customHeight="1">
      <c r="A527" s="33"/>
      <c r="B527" s="126"/>
      <c r="C527" s="160" t="s">
        <v>832</v>
      </c>
      <c r="D527" s="160" t="s">
        <v>164</v>
      </c>
      <c r="E527" s="161" t="s">
        <v>833</v>
      </c>
      <c r="F527" s="162" t="s">
        <v>834</v>
      </c>
      <c r="G527" s="163" t="s">
        <v>814</v>
      </c>
      <c r="H527" s="164">
        <v>2</v>
      </c>
      <c r="I527" s="165"/>
      <c r="J527" s="166">
        <f>ROUND(I527*H527,2)</f>
        <v>0</v>
      </c>
      <c r="K527" s="162" t="s">
        <v>1</v>
      </c>
      <c r="L527" s="34"/>
      <c r="M527" s="167" t="s">
        <v>1</v>
      </c>
      <c r="N527" s="168" t="s">
        <v>38</v>
      </c>
      <c r="O527" s="59"/>
      <c r="P527" s="169">
        <f>O527*H527</f>
        <v>0</v>
      </c>
      <c r="Q527" s="169">
        <v>0</v>
      </c>
      <c r="R527" s="169">
        <f>Q527*H527</f>
        <v>0</v>
      </c>
      <c r="S527" s="169">
        <v>0</v>
      </c>
      <c r="T527" s="170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1" t="s">
        <v>169</v>
      </c>
      <c r="AT527" s="171" t="s">
        <v>164</v>
      </c>
      <c r="AU527" s="171" t="s">
        <v>82</v>
      </c>
      <c r="AY527" s="18" t="s">
        <v>162</v>
      </c>
      <c r="BE527" s="172">
        <f>IF(N527="základní",J527,0)</f>
        <v>0</v>
      </c>
      <c r="BF527" s="172">
        <f>IF(N527="snížená",J527,0)</f>
        <v>0</v>
      </c>
      <c r="BG527" s="172">
        <f>IF(N527="zákl. přenesená",J527,0)</f>
        <v>0</v>
      </c>
      <c r="BH527" s="172">
        <f>IF(N527="sníž. přenesená",J527,0)</f>
        <v>0</v>
      </c>
      <c r="BI527" s="172">
        <f>IF(N527="nulová",J527,0)</f>
        <v>0</v>
      </c>
      <c r="BJ527" s="18" t="s">
        <v>30</v>
      </c>
      <c r="BK527" s="172">
        <f>ROUND(I527*H527,2)</f>
        <v>0</v>
      </c>
      <c r="BL527" s="18" t="s">
        <v>169</v>
      </c>
      <c r="BM527" s="171" t="s">
        <v>835</v>
      </c>
    </row>
    <row r="528" spans="1:65" s="14" customFormat="1" ht="11.25">
      <c r="B528" s="181"/>
      <c r="D528" s="174" t="s">
        <v>171</v>
      </c>
      <c r="E528" s="182" t="s">
        <v>1</v>
      </c>
      <c r="F528" s="183" t="s">
        <v>82</v>
      </c>
      <c r="H528" s="184">
        <v>2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2" t="s">
        <v>171</v>
      </c>
      <c r="AU528" s="182" t="s">
        <v>82</v>
      </c>
      <c r="AV528" s="14" t="s">
        <v>82</v>
      </c>
      <c r="AW528" s="14" t="s">
        <v>29</v>
      </c>
      <c r="AX528" s="14" t="s">
        <v>30</v>
      </c>
      <c r="AY528" s="182" t="s">
        <v>162</v>
      </c>
    </row>
    <row r="529" spans="1:65" s="2" customFormat="1" ht="21.75" customHeight="1">
      <c r="A529" s="33"/>
      <c r="B529" s="126"/>
      <c r="C529" s="160" t="s">
        <v>836</v>
      </c>
      <c r="D529" s="160" t="s">
        <v>164</v>
      </c>
      <c r="E529" s="161" t="s">
        <v>837</v>
      </c>
      <c r="F529" s="162" t="s">
        <v>838</v>
      </c>
      <c r="G529" s="163" t="s">
        <v>212</v>
      </c>
      <c r="H529" s="164">
        <v>2.5</v>
      </c>
      <c r="I529" s="165"/>
      <c r="J529" s="166">
        <f>ROUND(I529*H529,2)</f>
        <v>0</v>
      </c>
      <c r="K529" s="162" t="s">
        <v>1</v>
      </c>
      <c r="L529" s="34"/>
      <c r="M529" s="167" t="s">
        <v>1</v>
      </c>
      <c r="N529" s="168" t="s">
        <v>38</v>
      </c>
      <c r="O529" s="59"/>
      <c r="P529" s="169">
        <f>O529*H529</f>
        <v>0</v>
      </c>
      <c r="Q529" s="169">
        <v>0</v>
      </c>
      <c r="R529" s="169">
        <f>Q529*H529</f>
        <v>0</v>
      </c>
      <c r="S529" s="169">
        <v>0</v>
      </c>
      <c r="T529" s="17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1" t="s">
        <v>169</v>
      </c>
      <c r="AT529" s="171" t="s">
        <v>164</v>
      </c>
      <c r="AU529" s="171" t="s">
        <v>82</v>
      </c>
      <c r="AY529" s="18" t="s">
        <v>162</v>
      </c>
      <c r="BE529" s="172">
        <f>IF(N529="základní",J529,0)</f>
        <v>0</v>
      </c>
      <c r="BF529" s="172">
        <f>IF(N529="snížená",J529,0)</f>
        <v>0</v>
      </c>
      <c r="BG529" s="172">
        <f>IF(N529="zákl. přenesená",J529,0)</f>
        <v>0</v>
      </c>
      <c r="BH529" s="172">
        <f>IF(N529="sníž. přenesená",J529,0)</f>
        <v>0</v>
      </c>
      <c r="BI529" s="172">
        <f>IF(N529="nulová",J529,0)</f>
        <v>0</v>
      </c>
      <c r="BJ529" s="18" t="s">
        <v>30</v>
      </c>
      <c r="BK529" s="172">
        <f>ROUND(I529*H529,2)</f>
        <v>0</v>
      </c>
      <c r="BL529" s="18" t="s">
        <v>169</v>
      </c>
      <c r="BM529" s="171" t="s">
        <v>839</v>
      </c>
    </row>
    <row r="530" spans="1:65" s="14" customFormat="1" ht="11.25">
      <c r="B530" s="181"/>
      <c r="D530" s="174" t="s">
        <v>171</v>
      </c>
      <c r="E530" s="182" t="s">
        <v>1</v>
      </c>
      <c r="F530" s="183" t="s">
        <v>810</v>
      </c>
      <c r="H530" s="184">
        <v>2.5</v>
      </c>
      <c r="I530" s="185"/>
      <c r="L530" s="181"/>
      <c r="M530" s="186"/>
      <c r="N530" s="187"/>
      <c r="O530" s="187"/>
      <c r="P530" s="187"/>
      <c r="Q530" s="187"/>
      <c r="R530" s="187"/>
      <c r="S530" s="187"/>
      <c r="T530" s="188"/>
      <c r="AT530" s="182" t="s">
        <v>171</v>
      </c>
      <c r="AU530" s="182" t="s">
        <v>82</v>
      </c>
      <c r="AV530" s="14" t="s">
        <v>82</v>
      </c>
      <c r="AW530" s="14" t="s">
        <v>29</v>
      </c>
      <c r="AX530" s="14" t="s">
        <v>30</v>
      </c>
      <c r="AY530" s="182" t="s">
        <v>162</v>
      </c>
    </row>
    <row r="531" spans="1:65" s="2" customFormat="1" ht="21.75" customHeight="1">
      <c r="A531" s="33"/>
      <c r="B531" s="126"/>
      <c r="C531" s="160" t="s">
        <v>840</v>
      </c>
      <c r="D531" s="160" t="s">
        <v>164</v>
      </c>
      <c r="E531" s="161" t="s">
        <v>841</v>
      </c>
      <c r="F531" s="162" t="s">
        <v>842</v>
      </c>
      <c r="G531" s="163" t="s">
        <v>610</v>
      </c>
      <c r="H531" s="164">
        <v>1</v>
      </c>
      <c r="I531" s="165"/>
      <c r="J531" s="166">
        <f>ROUND(I531*H531,2)</f>
        <v>0</v>
      </c>
      <c r="K531" s="162" t="s">
        <v>1</v>
      </c>
      <c r="L531" s="34"/>
      <c r="M531" s="167" t="s">
        <v>1</v>
      </c>
      <c r="N531" s="168" t="s">
        <v>38</v>
      </c>
      <c r="O531" s="59"/>
      <c r="P531" s="169">
        <f>O531*H531</f>
        <v>0</v>
      </c>
      <c r="Q531" s="169">
        <v>0</v>
      </c>
      <c r="R531" s="169">
        <f>Q531*H531</f>
        <v>0</v>
      </c>
      <c r="S531" s="169">
        <v>0</v>
      </c>
      <c r="T531" s="170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1" t="s">
        <v>169</v>
      </c>
      <c r="AT531" s="171" t="s">
        <v>164</v>
      </c>
      <c r="AU531" s="171" t="s">
        <v>82</v>
      </c>
      <c r="AY531" s="18" t="s">
        <v>162</v>
      </c>
      <c r="BE531" s="172">
        <f>IF(N531="základní",J531,0)</f>
        <v>0</v>
      </c>
      <c r="BF531" s="172">
        <f>IF(N531="snížená",J531,0)</f>
        <v>0</v>
      </c>
      <c r="BG531" s="172">
        <f>IF(N531="zákl. přenesená",J531,0)</f>
        <v>0</v>
      </c>
      <c r="BH531" s="172">
        <f>IF(N531="sníž. přenesená",J531,0)</f>
        <v>0</v>
      </c>
      <c r="BI531" s="172">
        <f>IF(N531="nulová",J531,0)</f>
        <v>0</v>
      </c>
      <c r="BJ531" s="18" t="s">
        <v>30</v>
      </c>
      <c r="BK531" s="172">
        <f>ROUND(I531*H531,2)</f>
        <v>0</v>
      </c>
      <c r="BL531" s="18" t="s">
        <v>169</v>
      </c>
      <c r="BM531" s="171" t="s">
        <v>843</v>
      </c>
    </row>
    <row r="532" spans="1:65" s="14" customFormat="1" ht="11.25">
      <c r="B532" s="181"/>
      <c r="D532" s="174" t="s">
        <v>171</v>
      </c>
      <c r="E532" s="182" t="s">
        <v>1</v>
      </c>
      <c r="F532" s="183" t="s">
        <v>30</v>
      </c>
      <c r="H532" s="184">
        <v>1</v>
      </c>
      <c r="I532" s="185"/>
      <c r="L532" s="181"/>
      <c r="M532" s="186"/>
      <c r="N532" s="187"/>
      <c r="O532" s="187"/>
      <c r="P532" s="187"/>
      <c r="Q532" s="187"/>
      <c r="R532" s="187"/>
      <c r="S532" s="187"/>
      <c r="T532" s="188"/>
      <c r="AT532" s="182" t="s">
        <v>171</v>
      </c>
      <c r="AU532" s="182" t="s">
        <v>82</v>
      </c>
      <c r="AV532" s="14" t="s">
        <v>82</v>
      </c>
      <c r="AW532" s="14" t="s">
        <v>29</v>
      </c>
      <c r="AX532" s="14" t="s">
        <v>30</v>
      </c>
      <c r="AY532" s="182" t="s">
        <v>162</v>
      </c>
    </row>
    <row r="533" spans="1:65" s="2" customFormat="1" ht="16.5" customHeight="1">
      <c r="A533" s="33"/>
      <c r="B533" s="126"/>
      <c r="C533" s="160" t="s">
        <v>844</v>
      </c>
      <c r="D533" s="160" t="s">
        <v>164</v>
      </c>
      <c r="E533" s="161" t="s">
        <v>845</v>
      </c>
      <c r="F533" s="162" t="s">
        <v>846</v>
      </c>
      <c r="G533" s="163" t="s">
        <v>238</v>
      </c>
      <c r="H533" s="164">
        <v>1</v>
      </c>
      <c r="I533" s="165"/>
      <c r="J533" s="166">
        <f>ROUND(I533*H533,2)</f>
        <v>0</v>
      </c>
      <c r="K533" s="162" t="s">
        <v>1</v>
      </c>
      <c r="L533" s="34"/>
      <c r="M533" s="167" t="s">
        <v>1</v>
      </c>
      <c r="N533" s="168" t="s">
        <v>38</v>
      </c>
      <c r="O533" s="59"/>
      <c r="P533" s="169">
        <f>O533*H533</f>
        <v>0</v>
      </c>
      <c r="Q533" s="169">
        <v>6.0000000000000002E-5</v>
      </c>
      <c r="R533" s="169">
        <f>Q533*H533</f>
        <v>6.0000000000000002E-5</v>
      </c>
      <c r="S533" s="169">
        <v>0</v>
      </c>
      <c r="T533" s="170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1" t="s">
        <v>169</v>
      </c>
      <c r="AT533" s="171" t="s">
        <v>164</v>
      </c>
      <c r="AU533" s="171" t="s">
        <v>82</v>
      </c>
      <c r="AY533" s="18" t="s">
        <v>162</v>
      </c>
      <c r="BE533" s="172">
        <f>IF(N533="základní",J533,0)</f>
        <v>0</v>
      </c>
      <c r="BF533" s="172">
        <f>IF(N533="snížená",J533,0)</f>
        <v>0</v>
      </c>
      <c r="BG533" s="172">
        <f>IF(N533="zákl. přenesená",J533,0)</f>
        <v>0</v>
      </c>
      <c r="BH533" s="172">
        <f>IF(N533="sníž. přenesená",J533,0)</f>
        <v>0</v>
      </c>
      <c r="BI533" s="172">
        <f>IF(N533="nulová",J533,0)</f>
        <v>0</v>
      </c>
      <c r="BJ533" s="18" t="s">
        <v>30</v>
      </c>
      <c r="BK533" s="172">
        <f>ROUND(I533*H533,2)</f>
        <v>0</v>
      </c>
      <c r="BL533" s="18" t="s">
        <v>169</v>
      </c>
      <c r="BM533" s="171" t="s">
        <v>847</v>
      </c>
    </row>
    <row r="534" spans="1:65" s="13" customFormat="1" ht="22.5">
      <c r="B534" s="173"/>
      <c r="D534" s="174" t="s">
        <v>171</v>
      </c>
      <c r="E534" s="175" t="s">
        <v>1</v>
      </c>
      <c r="F534" s="176" t="s">
        <v>848</v>
      </c>
      <c r="H534" s="175" t="s">
        <v>1</v>
      </c>
      <c r="I534" s="177"/>
      <c r="L534" s="173"/>
      <c r="M534" s="178"/>
      <c r="N534" s="179"/>
      <c r="O534" s="179"/>
      <c r="P534" s="179"/>
      <c r="Q534" s="179"/>
      <c r="R534" s="179"/>
      <c r="S534" s="179"/>
      <c r="T534" s="180"/>
      <c r="AT534" s="175" t="s">
        <v>171</v>
      </c>
      <c r="AU534" s="175" t="s">
        <v>82</v>
      </c>
      <c r="AV534" s="13" t="s">
        <v>30</v>
      </c>
      <c r="AW534" s="13" t="s">
        <v>29</v>
      </c>
      <c r="AX534" s="13" t="s">
        <v>73</v>
      </c>
      <c r="AY534" s="175" t="s">
        <v>162</v>
      </c>
    </row>
    <row r="535" spans="1:65" s="13" customFormat="1" ht="11.25">
      <c r="B535" s="173"/>
      <c r="D535" s="174" t="s">
        <v>171</v>
      </c>
      <c r="E535" s="175" t="s">
        <v>1</v>
      </c>
      <c r="F535" s="176" t="s">
        <v>849</v>
      </c>
      <c r="H535" s="175" t="s">
        <v>1</v>
      </c>
      <c r="I535" s="177"/>
      <c r="L535" s="173"/>
      <c r="M535" s="178"/>
      <c r="N535" s="179"/>
      <c r="O535" s="179"/>
      <c r="P535" s="179"/>
      <c r="Q535" s="179"/>
      <c r="R535" s="179"/>
      <c r="S535" s="179"/>
      <c r="T535" s="180"/>
      <c r="AT535" s="175" t="s">
        <v>171</v>
      </c>
      <c r="AU535" s="175" t="s">
        <v>82</v>
      </c>
      <c r="AV535" s="13" t="s">
        <v>30</v>
      </c>
      <c r="AW535" s="13" t="s">
        <v>29</v>
      </c>
      <c r="AX535" s="13" t="s">
        <v>73</v>
      </c>
      <c r="AY535" s="175" t="s">
        <v>162</v>
      </c>
    </row>
    <row r="536" spans="1:65" s="13" customFormat="1" ht="11.25">
      <c r="B536" s="173"/>
      <c r="D536" s="174" t="s">
        <v>171</v>
      </c>
      <c r="E536" s="175" t="s">
        <v>1</v>
      </c>
      <c r="F536" s="176" t="s">
        <v>850</v>
      </c>
      <c r="H536" s="175" t="s">
        <v>1</v>
      </c>
      <c r="I536" s="177"/>
      <c r="L536" s="173"/>
      <c r="M536" s="178"/>
      <c r="N536" s="179"/>
      <c r="O536" s="179"/>
      <c r="P536" s="179"/>
      <c r="Q536" s="179"/>
      <c r="R536" s="179"/>
      <c r="S536" s="179"/>
      <c r="T536" s="180"/>
      <c r="AT536" s="175" t="s">
        <v>171</v>
      </c>
      <c r="AU536" s="175" t="s">
        <v>82</v>
      </c>
      <c r="AV536" s="13" t="s">
        <v>30</v>
      </c>
      <c r="AW536" s="13" t="s">
        <v>29</v>
      </c>
      <c r="AX536" s="13" t="s">
        <v>73</v>
      </c>
      <c r="AY536" s="175" t="s">
        <v>162</v>
      </c>
    </row>
    <row r="537" spans="1:65" s="14" customFormat="1" ht="11.25">
      <c r="B537" s="181"/>
      <c r="D537" s="174" t="s">
        <v>171</v>
      </c>
      <c r="E537" s="182" t="s">
        <v>1</v>
      </c>
      <c r="F537" s="183" t="s">
        <v>30</v>
      </c>
      <c r="H537" s="184">
        <v>1</v>
      </c>
      <c r="I537" s="185"/>
      <c r="L537" s="181"/>
      <c r="M537" s="186"/>
      <c r="N537" s="187"/>
      <c r="O537" s="187"/>
      <c r="P537" s="187"/>
      <c r="Q537" s="187"/>
      <c r="R537" s="187"/>
      <c r="S537" s="187"/>
      <c r="T537" s="188"/>
      <c r="AT537" s="182" t="s">
        <v>171</v>
      </c>
      <c r="AU537" s="182" t="s">
        <v>82</v>
      </c>
      <c r="AV537" s="14" t="s">
        <v>82</v>
      </c>
      <c r="AW537" s="14" t="s">
        <v>29</v>
      </c>
      <c r="AX537" s="14" t="s">
        <v>73</v>
      </c>
      <c r="AY537" s="182" t="s">
        <v>162</v>
      </c>
    </row>
    <row r="538" spans="1:65" s="15" customFormat="1" ht="11.25">
      <c r="B538" s="189"/>
      <c r="D538" s="174" t="s">
        <v>171</v>
      </c>
      <c r="E538" s="190" t="s">
        <v>1</v>
      </c>
      <c r="F538" s="191" t="s">
        <v>176</v>
      </c>
      <c r="H538" s="192">
        <v>1</v>
      </c>
      <c r="I538" s="193"/>
      <c r="L538" s="189"/>
      <c r="M538" s="194"/>
      <c r="N538" s="195"/>
      <c r="O538" s="195"/>
      <c r="P538" s="195"/>
      <c r="Q538" s="195"/>
      <c r="R538" s="195"/>
      <c r="S538" s="195"/>
      <c r="T538" s="196"/>
      <c r="AT538" s="190" t="s">
        <v>171</v>
      </c>
      <c r="AU538" s="190" t="s">
        <v>82</v>
      </c>
      <c r="AV538" s="15" t="s">
        <v>169</v>
      </c>
      <c r="AW538" s="15" t="s">
        <v>29</v>
      </c>
      <c r="AX538" s="15" t="s">
        <v>30</v>
      </c>
      <c r="AY538" s="190" t="s">
        <v>162</v>
      </c>
    </row>
    <row r="539" spans="1:65" s="12" customFormat="1" ht="22.9" customHeight="1">
      <c r="B539" s="147"/>
      <c r="D539" s="148" t="s">
        <v>72</v>
      </c>
      <c r="E539" s="158" t="s">
        <v>214</v>
      </c>
      <c r="F539" s="158" t="s">
        <v>851</v>
      </c>
      <c r="I539" s="150"/>
      <c r="J539" s="159">
        <f>BK539</f>
        <v>0</v>
      </c>
      <c r="L539" s="147"/>
      <c r="M539" s="152"/>
      <c r="N539" s="153"/>
      <c r="O539" s="153"/>
      <c r="P539" s="154">
        <f>SUM(P540:P584)</f>
        <v>0</v>
      </c>
      <c r="Q539" s="153"/>
      <c r="R539" s="154">
        <f>SUM(R540:R584)</f>
        <v>0.23038</v>
      </c>
      <c r="S539" s="153"/>
      <c r="T539" s="155">
        <f>SUM(T540:T584)</f>
        <v>0</v>
      </c>
      <c r="AR539" s="148" t="s">
        <v>30</v>
      </c>
      <c r="AT539" s="156" t="s">
        <v>72</v>
      </c>
      <c r="AU539" s="156" t="s">
        <v>30</v>
      </c>
      <c r="AY539" s="148" t="s">
        <v>162</v>
      </c>
      <c r="BK539" s="157">
        <f>SUM(BK540:BK584)</f>
        <v>0</v>
      </c>
    </row>
    <row r="540" spans="1:65" s="2" customFormat="1" ht="36">
      <c r="A540" s="33"/>
      <c r="B540" s="126"/>
      <c r="C540" s="160" t="s">
        <v>852</v>
      </c>
      <c r="D540" s="160" t="s">
        <v>164</v>
      </c>
      <c r="E540" s="161" t="s">
        <v>853</v>
      </c>
      <c r="F540" s="162" t="s">
        <v>854</v>
      </c>
      <c r="G540" s="163" t="s">
        <v>238</v>
      </c>
      <c r="H540" s="164">
        <v>1</v>
      </c>
      <c r="I540" s="165"/>
      <c r="J540" s="166">
        <f>ROUND(I540*H540,2)</f>
        <v>0</v>
      </c>
      <c r="K540" s="162" t="s">
        <v>1</v>
      </c>
      <c r="L540" s="34"/>
      <c r="M540" s="167" t="s">
        <v>1</v>
      </c>
      <c r="N540" s="168" t="s">
        <v>38</v>
      </c>
      <c r="O540" s="59"/>
      <c r="P540" s="169">
        <f>O540*H540</f>
        <v>0</v>
      </c>
      <c r="Q540" s="169">
        <v>0</v>
      </c>
      <c r="R540" s="169">
        <f>Q540*H540</f>
        <v>0</v>
      </c>
      <c r="S540" s="169">
        <v>0</v>
      </c>
      <c r="T540" s="170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71" t="s">
        <v>169</v>
      </c>
      <c r="AT540" s="171" t="s">
        <v>164</v>
      </c>
      <c r="AU540" s="171" t="s">
        <v>82</v>
      </c>
      <c r="AY540" s="18" t="s">
        <v>162</v>
      </c>
      <c r="BE540" s="172">
        <f>IF(N540="základní",J540,0)</f>
        <v>0</v>
      </c>
      <c r="BF540" s="172">
        <f>IF(N540="snížená",J540,0)</f>
        <v>0</v>
      </c>
      <c r="BG540" s="172">
        <f>IF(N540="zákl. přenesená",J540,0)</f>
        <v>0</v>
      </c>
      <c r="BH540" s="172">
        <f>IF(N540="sníž. přenesená",J540,0)</f>
        <v>0</v>
      </c>
      <c r="BI540" s="172">
        <f>IF(N540="nulová",J540,0)</f>
        <v>0</v>
      </c>
      <c r="BJ540" s="18" t="s">
        <v>30</v>
      </c>
      <c r="BK540" s="172">
        <f>ROUND(I540*H540,2)</f>
        <v>0</v>
      </c>
      <c r="BL540" s="18" t="s">
        <v>169</v>
      </c>
      <c r="BM540" s="171" t="s">
        <v>855</v>
      </c>
    </row>
    <row r="541" spans="1:65" s="14" customFormat="1" ht="11.25">
      <c r="B541" s="181"/>
      <c r="D541" s="174" t="s">
        <v>171</v>
      </c>
      <c r="E541" s="182" t="s">
        <v>1</v>
      </c>
      <c r="F541" s="183" t="s">
        <v>30</v>
      </c>
      <c r="H541" s="184">
        <v>1</v>
      </c>
      <c r="I541" s="185"/>
      <c r="L541" s="181"/>
      <c r="M541" s="186"/>
      <c r="N541" s="187"/>
      <c r="O541" s="187"/>
      <c r="P541" s="187"/>
      <c r="Q541" s="187"/>
      <c r="R541" s="187"/>
      <c r="S541" s="187"/>
      <c r="T541" s="188"/>
      <c r="AT541" s="182" t="s">
        <v>171</v>
      </c>
      <c r="AU541" s="182" t="s">
        <v>82</v>
      </c>
      <c r="AV541" s="14" t="s">
        <v>82</v>
      </c>
      <c r="AW541" s="14" t="s">
        <v>29</v>
      </c>
      <c r="AX541" s="14" t="s">
        <v>73</v>
      </c>
      <c r="AY541" s="182" t="s">
        <v>162</v>
      </c>
    </row>
    <row r="542" spans="1:65" s="15" customFormat="1" ht="11.25">
      <c r="B542" s="189"/>
      <c r="D542" s="174" t="s">
        <v>171</v>
      </c>
      <c r="E542" s="190" t="s">
        <v>1</v>
      </c>
      <c r="F542" s="191" t="s">
        <v>176</v>
      </c>
      <c r="H542" s="192">
        <v>1</v>
      </c>
      <c r="I542" s="193"/>
      <c r="L542" s="189"/>
      <c r="M542" s="194"/>
      <c r="N542" s="195"/>
      <c r="O542" s="195"/>
      <c r="P542" s="195"/>
      <c r="Q542" s="195"/>
      <c r="R542" s="195"/>
      <c r="S542" s="195"/>
      <c r="T542" s="196"/>
      <c r="AT542" s="190" t="s">
        <v>171</v>
      </c>
      <c r="AU542" s="190" t="s">
        <v>82</v>
      </c>
      <c r="AV542" s="15" t="s">
        <v>169</v>
      </c>
      <c r="AW542" s="15" t="s">
        <v>29</v>
      </c>
      <c r="AX542" s="15" t="s">
        <v>30</v>
      </c>
      <c r="AY542" s="190" t="s">
        <v>162</v>
      </c>
    </row>
    <row r="543" spans="1:65" s="2" customFormat="1" ht="16.5" customHeight="1">
      <c r="A543" s="33"/>
      <c r="B543" s="126"/>
      <c r="C543" s="160" t="s">
        <v>856</v>
      </c>
      <c r="D543" s="160" t="s">
        <v>164</v>
      </c>
      <c r="E543" s="161" t="s">
        <v>857</v>
      </c>
      <c r="F543" s="162" t="s">
        <v>858</v>
      </c>
      <c r="G543" s="163" t="s">
        <v>212</v>
      </c>
      <c r="H543" s="164">
        <v>2</v>
      </c>
      <c r="I543" s="165"/>
      <c r="J543" s="166">
        <f>ROUND(I543*H543,2)</f>
        <v>0</v>
      </c>
      <c r="K543" s="162" t="s">
        <v>168</v>
      </c>
      <c r="L543" s="34"/>
      <c r="M543" s="167" t="s">
        <v>1</v>
      </c>
      <c r="N543" s="168" t="s">
        <v>38</v>
      </c>
      <c r="O543" s="59"/>
      <c r="P543" s="169">
        <f>O543*H543</f>
        <v>0</v>
      </c>
      <c r="Q543" s="169">
        <v>0</v>
      </c>
      <c r="R543" s="169">
        <f>Q543*H543</f>
        <v>0</v>
      </c>
      <c r="S543" s="169">
        <v>0</v>
      </c>
      <c r="T543" s="170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1" t="s">
        <v>169</v>
      </c>
      <c r="AT543" s="171" t="s">
        <v>164</v>
      </c>
      <c r="AU543" s="171" t="s">
        <v>82</v>
      </c>
      <c r="AY543" s="18" t="s">
        <v>162</v>
      </c>
      <c r="BE543" s="172">
        <f>IF(N543="základní",J543,0)</f>
        <v>0</v>
      </c>
      <c r="BF543" s="172">
        <f>IF(N543="snížená",J543,0)</f>
        <v>0</v>
      </c>
      <c r="BG543" s="172">
        <f>IF(N543="zákl. přenesená",J543,0)</f>
        <v>0</v>
      </c>
      <c r="BH543" s="172">
        <f>IF(N543="sníž. přenesená",J543,0)</f>
        <v>0</v>
      </c>
      <c r="BI543" s="172">
        <f>IF(N543="nulová",J543,0)</f>
        <v>0</v>
      </c>
      <c r="BJ543" s="18" t="s">
        <v>30</v>
      </c>
      <c r="BK543" s="172">
        <f>ROUND(I543*H543,2)</f>
        <v>0</v>
      </c>
      <c r="BL543" s="18" t="s">
        <v>169</v>
      </c>
      <c r="BM543" s="171" t="s">
        <v>859</v>
      </c>
    </row>
    <row r="544" spans="1:65" s="14" customFormat="1" ht="11.25">
      <c r="B544" s="181"/>
      <c r="D544" s="174" t="s">
        <v>171</v>
      </c>
      <c r="E544" s="182" t="s">
        <v>1</v>
      </c>
      <c r="F544" s="183" t="s">
        <v>82</v>
      </c>
      <c r="H544" s="184">
        <v>2</v>
      </c>
      <c r="I544" s="185"/>
      <c r="L544" s="181"/>
      <c r="M544" s="186"/>
      <c r="N544" s="187"/>
      <c r="O544" s="187"/>
      <c r="P544" s="187"/>
      <c r="Q544" s="187"/>
      <c r="R544" s="187"/>
      <c r="S544" s="187"/>
      <c r="T544" s="188"/>
      <c r="AT544" s="182" t="s">
        <v>171</v>
      </c>
      <c r="AU544" s="182" t="s">
        <v>82</v>
      </c>
      <c r="AV544" s="14" t="s">
        <v>82</v>
      </c>
      <c r="AW544" s="14" t="s">
        <v>29</v>
      </c>
      <c r="AX544" s="14" t="s">
        <v>30</v>
      </c>
      <c r="AY544" s="182" t="s">
        <v>162</v>
      </c>
    </row>
    <row r="545" spans="1:65" s="2" customFormat="1" ht="16.5" customHeight="1">
      <c r="A545" s="33"/>
      <c r="B545" s="126"/>
      <c r="C545" s="160" t="s">
        <v>860</v>
      </c>
      <c r="D545" s="160" t="s">
        <v>164</v>
      </c>
      <c r="E545" s="161" t="s">
        <v>861</v>
      </c>
      <c r="F545" s="162" t="s">
        <v>862</v>
      </c>
      <c r="G545" s="163" t="s">
        <v>167</v>
      </c>
      <c r="H545" s="164">
        <v>35.68</v>
      </c>
      <c r="I545" s="165"/>
      <c r="J545" s="166">
        <f>ROUND(I545*H545,2)</f>
        <v>0</v>
      </c>
      <c r="K545" s="162" t="s">
        <v>168</v>
      </c>
      <c r="L545" s="34"/>
      <c r="M545" s="167" t="s">
        <v>1</v>
      </c>
      <c r="N545" s="168" t="s">
        <v>38</v>
      </c>
      <c r="O545" s="59"/>
      <c r="P545" s="169">
        <f>O545*H545</f>
        <v>0</v>
      </c>
      <c r="Q545" s="169">
        <v>0</v>
      </c>
      <c r="R545" s="169">
        <f>Q545*H545</f>
        <v>0</v>
      </c>
      <c r="S545" s="169">
        <v>0</v>
      </c>
      <c r="T545" s="170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1" t="s">
        <v>169</v>
      </c>
      <c r="AT545" s="171" t="s">
        <v>164</v>
      </c>
      <c r="AU545" s="171" t="s">
        <v>82</v>
      </c>
      <c r="AY545" s="18" t="s">
        <v>162</v>
      </c>
      <c r="BE545" s="172">
        <f>IF(N545="základní",J545,0)</f>
        <v>0</v>
      </c>
      <c r="BF545" s="172">
        <f>IF(N545="snížená",J545,0)</f>
        <v>0</v>
      </c>
      <c r="BG545" s="172">
        <f>IF(N545="zákl. přenesená",J545,0)</f>
        <v>0</v>
      </c>
      <c r="BH545" s="172">
        <f>IF(N545="sníž. přenesená",J545,0)</f>
        <v>0</v>
      </c>
      <c r="BI545" s="172">
        <f>IF(N545="nulová",J545,0)</f>
        <v>0</v>
      </c>
      <c r="BJ545" s="18" t="s">
        <v>30</v>
      </c>
      <c r="BK545" s="172">
        <f>ROUND(I545*H545,2)</f>
        <v>0</v>
      </c>
      <c r="BL545" s="18" t="s">
        <v>169</v>
      </c>
      <c r="BM545" s="171" t="s">
        <v>863</v>
      </c>
    </row>
    <row r="546" spans="1:65" s="14" customFormat="1" ht="11.25">
      <c r="B546" s="181"/>
      <c r="D546" s="174" t="s">
        <v>171</v>
      </c>
      <c r="E546" s="182" t="s">
        <v>1</v>
      </c>
      <c r="F546" s="183" t="s">
        <v>864</v>
      </c>
      <c r="H546" s="184">
        <v>35.68</v>
      </c>
      <c r="I546" s="185"/>
      <c r="L546" s="181"/>
      <c r="M546" s="186"/>
      <c r="N546" s="187"/>
      <c r="O546" s="187"/>
      <c r="P546" s="187"/>
      <c r="Q546" s="187"/>
      <c r="R546" s="187"/>
      <c r="S546" s="187"/>
      <c r="T546" s="188"/>
      <c r="AT546" s="182" t="s">
        <v>171</v>
      </c>
      <c r="AU546" s="182" t="s">
        <v>82</v>
      </c>
      <c r="AV546" s="14" t="s">
        <v>82</v>
      </c>
      <c r="AW546" s="14" t="s">
        <v>29</v>
      </c>
      <c r="AX546" s="14" t="s">
        <v>73</v>
      </c>
      <c r="AY546" s="182" t="s">
        <v>162</v>
      </c>
    </row>
    <row r="547" spans="1:65" s="15" customFormat="1" ht="11.25">
      <c r="B547" s="189"/>
      <c r="D547" s="174" t="s">
        <v>171</v>
      </c>
      <c r="E547" s="190" t="s">
        <v>1</v>
      </c>
      <c r="F547" s="191" t="s">
        <v>176</v>
      </c>
      <c r="H547" s="192">
        <v>35.68</v>
      </c>
      <c r="I547" s="193"/>
      <c r="L547" s="189"/>
      <c r="M547" s="194"/>
      <c r="N547" s="195"/>
      <c r="O547" s="195"/>
      <c r="P547" s="195"/>
      <c r="Q547" s="195"/>
      <c r="R547" s="195"/>
      <c r="S547" s="195"/>
      <c r="T547" s="196"/>
      <c r="AT547" s="190" t="s">
        <v>171</v>
      </c>
      <c r="AU547" s="190" t="s">
        <v>82</v>
      </c>
      <c r="AV547" s="15" t="s">
        <v>169</v>
      </c>
      <c r="AW547" s="15" t="s">
        <v>29</v>
      </c>
      <c r="AX547" s="15" t="s">
        <v>30</v>
      </c>
      <c r="AY547" s="190" t="s">
        <v>162</v>
      </c>
    </row>
    <row r="548" spans="1:65" s="2" customFormat="1" ht="16.5" customHeight="1">
      <c r="A548" s="33"/>
      <c r="B548" s="126"/>
      <c r="C548" s="160" t="s">
        <v>865</v>
      </c>
      <c r="D548" s="160" t="s">
        <v>164</v>
      </c>
      <c r="E548" s="161" t="s">
        <v>866</v>
      </c>
      <c r="F548" s="162" t="s">
        <v>867</v>
      </c>
      <c r="G548" s="163" t="s">
        <v>167</v>
      </c>
      <c r="H548" s="164">
        <v>140.03</v>
      </c>
      <c r="I548" s="165"/>
      <c r="J548" s="166">
        <f>ROUND(I548*H548,2)</f>
        <v>0</v>
      </c>
      <c r="K548" s="162" t="s">
        <v>1</v>
      </c>
      <c r="L548" s="34"/>
      <c r="M548" s="167" t="s">
        <v>1</v>
      </c>
      <c r="N548" s="168" t="s">
        <v>38</v>
      </c>
      <c r="O548" s="59"/>
      <c r="P548" s="169">
        <f>O548*H548</f>
        <v>0</v>
      </c>
      <c r="Q548" s="169">
        <v>0</v>
      </c>
      <c r="R548" s="169">
        <f>Q548*H548</f>
        <v>0</v>
      </c>
      <c r="S548" s="169">
        <v>0</v>
      </c>
      <c r="T548" s="170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1" t="s">
        <v>169</v>
      </c>
      <c r="AT548" s="171" t="s">
        <v>164</v>
      </c>
      <c r="AU548" s="171" t="s">
        <v>82</v>
      </c>
      <c r="AY548" s="18" t="s">
        <v>162</v>
      </c>
      <c r="BE548" s="172">
        <f>IF(N548="základní",J548,0)</f>
        <v>0</v>
      </c>
      <c r="BF548" s="172">
        <f>IF(N548="snížená",J548,0)</f>
        <v>0</v>
      </c>
      <c r="BG548" s="172">
        <f>IF(N548="zákl. přenesená",J548,0)</f>
        <v>0</v>
      </c>
      <c r="BH548" s="172">
        <f>IF(N548="sníž. přenesená",J548,0)</f>
        <v>0</v>
      </c>
      <c r="BI548" s="172">
        <f>IF(N548="nulová",J548,0)</f>
        <v>0</v>
      </c>
      <c r="BJ548" s="18" t="s">
        <v>30</v>
      </c>
      <c r="BK548" s="172">
        <f>ROUND(I548*H548,2)</f>
        <v>0</v>
      </c>
      <c r="BL548" s="18" t="s">
        <v>169</v>
      </c>
      <c r="BM548" s="171" t="s">
        <v>868</v>
      </c>
    </row>
    <row r="549" spans="1:65" s="13" customFormat="1" ht="11.25">
      <c r="B549" s="173"/>
      <c r="D549" s="174" t="s">
        <v>171</v>
      </c>
      <c r="E549" s="175" t="s">
        <v>1</v>
      </c>
      <c r="F549" s="176" t="s">
        <v>869</v>
      </c>
      <c r="H549" s="175" t="s">
        <v>1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5" t="s">
        <v>171</v>
      </c>
      <c r="AU549" s="175" t="s">
        <v>82</v>
      </c>
      <c r="AV549" s="13" t="s">
        <v>30</v>
      </c>
      <c r="AW549" s="13" t="s">
        <v>29</v>
      </c>
      <c r="AX549" s="13" t="s">
        <v>73</v>
      </c>
      <c r="AY549" s="175" t="s">
        <v>162</v>
      </c>
    </row>
    <row r="550" spans="1:65" s="14" customFormat="1" ht="11.25">
      <c r="B550" s="181"/>
      <c r="D550" s="174" t="s">
        <v>171</v>
      </c>
      <c r="E550" s="182" t="s">
        <v>1</v>
      </c>
      <c r="F550" s="183" t="s">
        <v>97</v>
      </c>
      <c r="H550" s="184">
        <v>140.03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2" t="s">
        <v>171</v>
      </c>
      <c r="AU550" s="182" t="s">
        <v>82</v>
      </c>
      <c r="AV550" s="14" t="s">
        <v>82</v>
      </c>
      <c r="AW550" s="14" t="s">
        <v>29</v>
      </c>
      <c r="AX550" s="14" t="s">
        <v>30</v>
      </c>
      <c r="AY550" s="182" t="s">
        <v>162</v>
      </c>
    </row>
    <row r="551" spans="1:65" s="2" customFormat="1" ht="16.5" customHeight="1">
      <c r="A551" s="33"/>
      <c r="B551" s="126"/>
      <c r="C551" s="160" t="s">
        <v>870</v>
      </c>
      <c r="D551" s="160" t="s">
        <v>164</v>
      </c>
      <c r="E551" s="161" t="s">
        <v>871</v>
      </c>
      <c r="F551" s="162" t="s">
        <v>872</v>
      </c>
      <c r="G551" s="163" t="s">
        <v>407</v>
      </c>
      <c r="H551" s="164">
        <v>58.393000000000001</v>
      </c>
      <c r="I551" s="165"/>
      <c r="J551" s="166">
        <f>ROUND(I551*H551,2)</f>
        <v>0</v>
      </c>
      <c r="K551" s="162" t="s">
        <v>1</v>
      </c>
      <c r="L551" s="34"/>
      <c r="M551" s="167" t="s">
        <v>1</v>
      </c>
      <c r="N551" s="168" t="s">
        <v>38</v>
      </c>
      <c r="O551" s="59"/>
      <c r="P551" s="169">
        <f>O551*H551</f>
        <v>0</v>
      </c>
      <c r="Q551" s="169">
        <v>0</v>
      </c>
      <c r="R551" s="169">
        <f>Q551*H551</f>
        <v>0</v>
      </c>
      <c r="S551" s="169">
        <v>0</v>
      </c>
      <c r="T551" s="170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1" t="s">
        <v>169</v>
      </c>
      <c r="AT551" s="171" t="s">
        <v>164</v>
      </c>
      <c r="AU551" s="171" t="s">
        <v>82</v>
      </c>
      <c r="AY551" s="18" t="s">
        <v>162</v>
      </c>
      <c r="BE551" s="172">
        <f>IF(N551="základní",J551,0)</f>
        <v>0</v>
      </c>
      <c r="BF551" s="172">
        <f>IF(N551="snížená",J551,0)</f>
        <v>0</v>
      </c>
      <c r="BG551" s="172">
        <f>IF(N551="zákl. přenesená",J551,0)</f>
        <v>0</v>
      </c>
      <c r="BH551" s="172">
        <f>IF(N551="sníž. přenesená",J551,0)</f>
        <v>0</v>
      </c>
      <c r="BI551" s="172">
        <f>IF(N551="nulová",J551,0)</f>
        <v>0</v>
      </c>
      <c r="BJ551" s="18" t="s">
        <v>30</v>
      </c>
      <c r="BK551" s="172">
        <f>ROUND(I551*H551,2)</f>
        <v>0</v>
      </c>
      <c r="BL551" s="18" t="s">
        <v>169</v>
      </c>
      <c r="BM551" s="171" t="s">
        <v>873</v>
      </c>
    </row>
    <row r="552" spans="1:65" s="14" customFormat="1" ht="11.25">
      <c r="B552" s="181"/>
      <c r="D552" s="174" t="s">
        <v>171</v>
      </c>
      <c r="E552" s="182" t="s">
        <v>1</v>
      </c>
      <c r="F552" s="183" t="s">
        <v>874</v>
      </c>
      <c r="H552" s="184">
        <v>58.393000000000001</v>
      </c>
      <c r="I552" s="185"/>
      <c r="L552" s="181"/>
      <c r="M552" s="186"/>
      <c r="N552" s="187"/>
      <c r="O552" s="187"/>
      <c r="P552" s="187"/>
      <c r="Q552" s="187"/>
      <c r="R552" s="187"/>
      <c r="S552" s="187"/>
      <c r="T552" s="188"/>
      <c r="AT552" s="182" t="s">
        <v>171</v>
      </c>
      <c r="AU552" s="182" t="s">
        <v>82</v>
      </c>
      <c r="AV552" s="14" t="s">
        <v>82</v>
      </c>
      <c r="AW552" s="14" t="s">
        <v>29</v>
      </c>
      <c r="AX552" s="14" t="s">
        <v>73</v>
      </c>
      <c r="AY552" s="182" t="s">
        <v>162</v>
      </c>
    </row>
    <row r="553" spans="1:65" s="15" customFormat="1" ht="11.25">
      <c r="B553" s="189"/>
      <c r="D553" s="174" t="s">
        <v>171</v>
      </c>
      <c r="E553" s="190" t="s">
        <v>1</v>
      </c>
      <c r="F553" s="191" t="s">
        <v>176</v>
      </c>
      <c r="H553" s="192">
        <v>58.393000000000001</v>
      </c>
      <c r="I553" s="193"/>
      <c r="L553" s="189"/>
      <c r="M553" s="194"/>
      <c r="N553" s="195"/>
      <c r="O553" s="195"/>
      <c r="P553" s="195"/>
      <c r="Q553" s="195"/>
      <c r="R553" s="195"/>
      <c r="S553" s="195"/>
      <c r="T553" s="196"/>
      <c r="AT553" s="190" t="s">
        <v>171</v>
      </c>
      <c r="AU553" s="190" t="s">
        <v>82</v>
      </c>
      <c r="AV553" s="15" t="s">
        <v>169</v>
      </c>
      <c r="AW553" s="15" t="s">
        <v>29</v>
      </c>
      <c r="AX553" s="15" t="s">
        <v>30</v>
      </c>
      <c r="AY553" s="190" t="s">
        <v>162</v>
      </c>
    </row>
    <row r="554" spans="1:65" s="2" customFormat="1" ht="16.5" customHeight="1">
      <c r="A554" s="33"/>
      <c r="B554" s="126"/>
      <c r="C554" s="160" t="s">
        <v>875</v>
      </c>
      <c r="D554" s="160" t="s">
        <v>164</v>
      </c>
      <c r="E554" s="161" t="s">
        <v>876</v>
      </c>
      <c r="F554" s="162" t="s">
        <v>877</v>
      </c>
      <c r="G554" s="163" t="s">
        <v>407</v>
      </c>
      <c r="H554" s="164">
        <v>9.3079999999999998</v>
      </c>
      <c r="I554" s="165"/>
      <c r="J554" s="166">
        <f>ROUND(I554*H554,2)</f>
        <v>0</v>
      </c>
      <c r="K554" s="162" t="s">
        <v>1</v>
      </c>
      <c r="L554" s="34"/>
      <c r="M554" s="167" t="s">
        <v>1</v>
      </c>
      <c r="N554" s="168" t="s">
        <v>38</v>
      </c>
      <c r="O554" s="59"/>
      <c r="P554" s="169">
        <f>O554*H554</f>
        <v>0</v>
      </c>
      <c r="Q554" s="169">
        <v>0</v>
      </c>
      <c r="R554" s="169">
        <f>Q554*H554</f>
        <v>0</v>
      </c>
      <c r="S554" s="169">
        <v>0</v>
      </c>
      <c r="T554" s="170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1" t="s">
        <v>169</v>
      </c>
      <c r="AT554" s="171" t="s">
        <v>164</v>
      </c>
      <c r="AU554" s="171" t="s">
        <v>82</v>
      </c>
      <c r="AY554" s="18" t="s">
        <v>162</v>
      </c>
      <c r="BE554" s="172">
        <f>IF(N554="základní",J554,0)</f>
        <v>0</v>
      </c>
      <c r="BF554" s="172">
        <f>IF(N554="snížená",J554,0)</f>
        <v>0</v>
      </c>
      <c r="BG554" s="172">
        <f>IF(N554="zákl. přenesená",J554,0)</f>
        <v>0</v>
      </c>
      <c r="BH554" s="172">
        <f>IF(N554="sníž. přenesená",J554,0)</f>
        <v>0</v>
      </c>
      <c r="BI554" s="172">
        <f>IF(N554="nulová",J554,0)</f>
        <v>0</v>
      </c>
      <c r="BJ554" s="18" t="s">
        <v>30</v>
      </c>
      <c r="BK554" s="172">
        <f>ROUND(I554*H554,2)</f>
        <v>0</v>
      </c>
      <c r="BL554" s="18" t="s">
        <v>169</v>
      </c>
      <c r="BM554" s="171" t="s">
        <v>878</v>
      </c>
    </row>
    <row r="555" spans="1:65" s="13" customFormat="1" ht="11.25">
      <c r="B555" s="173"/>
      <c r="D555" s="174" t="s">
        <v>171</v>
      </c>
      <c r="E555" s="175" t="s">
        <v>1</v>
      </c>
      <c r="F555" s="176" t="s">
        <v>879</v>
      </c>
      <c r="H555" s="175" t="s">
        <v>1</v>
      </c>
      <c r="I555" s="177"/>
      <c r="L555" s="173"/>
      <c r="M555" s="178"/>
      <c r="N555" s="179"/>
      <c r="O555" s="179"/>
      <c r="P555" s="179"/>
      <c r="Q555" s="179"/>
      <c r="R555" s="179"/>
      <c r="S555" s="179"/>
      <c r="T555" s="180"/>
      <c r="AT555" s="175" t="s">
        <v>171</v>
      </c>
      <c r="AU555" s="175" t="s">
        <v>82</v>
      </c>
      <c r="AV555" s="13" t="s">
        <v>30</v>
      </c>
      <c r="AW555" s="13" t="s">
        <v>29</v>
      </c>
      <c r="AX555" s="13" t="s">
        <v>73</v>
      </c>
      <c r="AY555" s="175" t="s">
        <v>162</v>
      </c>
    </row>
    <row r="556" spans="1:65" s="14" customFormat="1" ht="11.25">
      <c r="B556" s="181"/>
      <c r="D556" s="174" t="s">
        <v>171</v>
      </c>
      <c r="E556" s="182" t="s">
        <v>1</v>
      </c>
      <c r="F556" s="183" t="s">
        <v>880</v>
      </c>
      <c r="H556" s="184">
        <v>9.0980000000000008</v>
      </c>
      <c r="I556" s="185"/>
      <c r="L556" s="181"/>
      <c r="M556" s="186"/>
      <c r="N556" s="187"/>
      <c r="O556" s="187"/>
      <c r="P556" s="187"/>
      <c r="Q556" s="187"/>
      <c r="R556" s="187"/>
      <c r="S556" s="187"/>
      <c r="T556" s="188"/>
      <c r="AT556" s="182" t="s">
        <v>171</v>
      </c>
      <c r="AU556" s="182" t="s">
        <v>82</v>
      </c>
      <c r="AV556" s="14" t="s">
        <v>82</v>
      </c>
      <c r="AW556" s="14" t="s">
        <v>29</v>
      </c>
      <c r="AX556" s="14" t="s">
        <v>73</v>
      </c>
      <c r="AY556" s="182" t="s">
        <v>162</v>
      </c>
    </row>
    <row r="557" spans="1:65" s="13" customFormat="1" ht="11.25">
      <c r="B557" s="173"/>
      <c r="D557" s="174" t="s">
        <v>171</v>
      </c>
      <c r="E557" s="175" t="s">
        <v>1</v>
      </c>
      <c r="F557" s="176" t="s">
        <v>881</v>
      </c>
      <c r="H557" s="175" t="s">
        <v>1</v>
      </c>
      <c r="I557" s="177"/>
      <c r="L557" s="173"/>
      <c r="M557" s="178"/>
      <c r="N557" s="179"/>
      <c r="O557" s="179"/>
      <c r="P557" s="179"/>
      <c r="Q557" s="179"/>
      <c r="R557" s="179"/>
      <c r="S557" s="179"/>
      <c r="T557" s="180"/>
      <c r="AT557" s="175" t="s">
        <v>171</v>
      </c>
      <c r="AU557" s="175" t="s">
        <v>82</v>
      </c>
      <c r="AV557" s="13" t="s">
        <v>30</v>
      </c>
      <c r="AW557" s="13" t="s">
        <v>29</v>
      </c>
      <c r="AX557" s="13" t="s">
        <v>73</v>
      </c>
      <c r="AY557" s="175" t="s">
        <v>162</v>
      </c>
    </row>
    <row r="558" spans="1:65" s="14" customFormat="1" ht="11.25">
      <c r="B558" s="181"/>
      <c r="D558" s="174" t="s">
        <v>171</v>
      </c>
      <c r="E558" s="182" t="s">
        <v>1</v>
      </c>
      <c r="F558" s="183" t="s">
        <v>882</v>
      </c>
      <c r="H558" s="184">
        <v>0.21</v>
      </c>
      <c r="I558" s="185"/>
      <c r="L558" s="181"/>
      <c r="M558" s="186"/>
      <c r="N558" s="187"/>
      <c r="O558" s="187"/>
      <c r="P558" s="187"/>
      <c r="Q558" s="187"/>
      <c r="R558" s="187"/>
      <c r="S558" s="187"/>
      <c r="T558" s="188"/>
      <c r="AT558" s="182" t="s">
        <v>171</v>
      </c>
      <c r="AU558" s="182" t="s">
        <v>82</v>
      </c>
      <c r="AV558" s="14" t="s">
        <v>82</v>
      </c>
      <c r="AW558" s="14" t="s">
        <v>29</v>
      </c>
      <c r="AX558" s="14" t="s">
        <v>73</v>
      </c>
      <c r="AY558" s="182" t="s">
        <v>162</v>
      </c>
    </row>
    <row r="559" spans="1:65" s="15" customFormat="1" ht="11.25">
      <c r="B559" s="189"/>
      <c r="D559" s="174" t="s">
        <v>171</v>
      </c>
      <c r="E559" s="190" t="s">
        <v>1</v>
      </c>
      <c r="F559" s="191" t="s">
        <v>176</v>
      </c>
      <c r="H559" s="192">
        <v>9.3080000000000016</v>
      </c>
      <c r="I559" s="193"/>
      <c r="L559" s="189"/>
      <c r="M559" s="194"/>
      <c r="N559" s="195"/>
      <c r="O559" s="195"/>
      <c r="P559" s="195"/>
      <c r="Q559" s="195"/>
      <c r="R559" s="195"/>
      <c r="S559" s="195"/>
      <c r="T559" s="196"/>
      <c r="AT559" s="190" t="s">
        <v>171</v>
      </c>
      <c r="AU559" s="190" t="s">
        <v>82</v>
      </c>
      <c r="AV559" s="15" t="s">
        <v>169</v>
      </c>
      <c r="AW559" s="15" t="s">
        <v>29</v>
      </c>
      <c r="AX559" s="15" t="s">
        <v>30</v>
      </c>
      <c r="AY559" s="190" t="s">
        <v>162</v>
      </c>
    </row>
    <row r="560" spans="1:65" s="2" customFormat="1" ht="16.5" customHeight="1">
      <c r="A560" s="33"/>
      <c r="B560" s="126"/>
      <c r="C560" s="160" t="s">
        <v>883</v>
      </c>
      <c r="D560" s="160" t="s">
        <v>164</v>
      </c>
      <c r="E560" s="161" t="s">
        <v>884</v>
      </c>
      <c r="F560" s="162" t="s">
        <v>885</v>
      </c>
      <c r="G560" s="163" t="s">
        <v>212</v>
      </c>
      <c r="H560" s="164">
        <v>2</v>
      </c>
      <c r="I560" s="165"/>
      <c r="J560" s="166">
        <f>ROUND(I560*H560,2)</f>
        <v>0</v>
      </c>
      <c r="K560" s="162" t="s">
        <v>168</v>
      </c>
      <c r="L560" s="34"/>
      <c r="M560" s="167" t="s">
        <v>1</v>
      </c>
      <c r="N560" s="168" t="s">
        <v>38</v>
      </c>
      <c r="O560" s="59"/>
      <c r="P560" s="169">
        <f>O560*H560</f>
        <v>0</v>
      </c>
      <c r="Q560" s="169">
        <v>0.11519</v>
      </c>
      <c r="R560" s="169">
        <f>Q560*H560</f>
        <v>0.23038</v>
      </c>
      <c r="S560" s="169">
        <v>0</v>
      </c>
      <c r="T560" s="170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71" t="s">
        <v>169</v>
      </c>
      <c r="AT560" s="171" t="s">
        <v>164</v>
      </c>
      <c r="AU560" s="171" t="s">
        <v>82</v>
      </c>
      <c r="AY560" s="18" t="s">
        <v>162</v>
      </c>
      <c r="BE560" s="172">
        <f>IF(N560="základní",J560,0)</f>
        <v>0</v>
      </c>
      <c r="BF560" s="172">
        <f>IF(N560="snížená",J560,0)</f>
        <v>0</v>
      </c>
      <c r="BG560" s="172">
        <f>IF(N560="zákl. přenesená",J560,0)</f>
        <v>0</v>
      </c>
      <c r="BH560" s="172">
        <f>IF(N560="sníž. přenesená",J560,0)</f>
        <v>0</v>
      </c>
      <c r="BI560" s="172">
        <f>IF(N560="nulová",J560,0)</f>
        <v>0</v>
      </c>
      <c r="BJ560" s="18" t="s">
        <v>30</v>
      </c>
      <c r="BK560" s="172">
        <f>ROUND(I560*H560,2)</f>
        <v>0</v>
      </c>
      <c r="BL560" s="18" t="s">
        <v>169</v>
      </c>
      <c r="BM560" s="171" t="s">
        <v>886</v>
      </c>
    </row>
    <row r="561" spans="1:65" s="14" customFormat="1" ht="11.25">
      <c r="B561" s="181"/>
      <c r="D561" s="174" t="s">
        <v>171</v>
      </c>
      <c r="E561" s="182" t="s">
        <v>1</v>
      </c>
      <c r="F561" s="183" t="s">
        <v>887</v>
      </c>
      <c r="H561" s="184">
        <v>2</v>
      </c>
      <c r="I561" s="185"/>
      <c r="L561" s="181"/>
      <c r="M561" s="186"/>
      <c r="N561" s="187"/>
      <c r="O561" s="187"/>
      <c r="P561" s="187"/>
      <c r="Q561" s="187"/>
      <c r="R561" s="187"/>
      <c r="S561" s="187"/>
      <c r="T561" s="188"/>
      <c r="AT561" s="182" t="s">
        <v>171</v>
      </c>
      <c r="AU561" s="182" t="s">
        <v>82</v>
      </c>
      <c r="AV561" s="14" t="s">
        <v>82</v>
      </c>
      <c r="AW561" s="14" t="s">
        <v>29</v>
      </c>
      <c r="AX561" s="14" t="s">
        <v>73</v>
      </c>
      <c r="AY561" s="182" t="s">
        <v>162</v>
      </c>
    </row>
    <row r="562" spans="1:65" s="15" customFormat="1" ht="11.25">
      <c r="B562" s="189"/>
      <c r="D562" s="174" t="s">
        <v>171</v>
      </c>
      <c r="E562" s="190" t="s">
        <v>1</v>
      </c>
      <c r="F562" s="191" t="s">
        <v>176</v>
      </c>
      <c r="H562" s="192">
        <v>2</v>
      </c>
      <c r="I562" s="193"/>
      <c r="L562" s="189"/>
      <c r="M562" s="194"/>
      <c r="N562" s="195"/>
      <c r="O562" s="195"/>
      <c r="P562" s="195"/>
      <c r="Q562" s="195"/>
      <c r="R562" s="195"/>
      <c r="S562" s="195"/>
      <c r="T562" s="196"/>
      <c r="AT562" s="190" t="s">
        <v>171</v>
      </c>
      <c r="AU562" s="190" t="s">
        <v>82</v>
      </c>
      <c r="AV562" s="15" t="s">
        <v>169</v>
      </c>
      <c r="AW562" s="15" t="s">
        <v>29</v>
      </c>
      <c r="AX562" s="15" t="s">
        <v>30</v>
      </c>
      <c r="AY562" s="190" t="s">
        <v>162</v>
      </c>
    </row>
    <row r="563" spans="1:65" s="2" customFormat="1" ht="16.5" customHeight="1">
      <c r="A563" s="33"/>
      <c r="B563" s="126"/>
      <c r="C563" s="160" t="s">
        <v>888</v>
      </c>
      <c r="D563" s="160" t="s">
        <v>164</v>
      </c>
      <c r="E563" s="161" t="s">
        <v>889</v>
      </c>
      <c r="F563" s="162" t="s">
        <v>890</v>
      </c>
      <c r="G563" s="163" t="s">
        <v>212</v>
      </c>
      <c r="H563" s="164">
        <v>848.54</v>
      </c>
      <c r="I563" s="165"/>
      <c r="J563" s="166">
        <f>ROUND(I563*H563,2)</f>
        <v>0</v>
      </c>
      <c r="K563" s="162" t="s">
        <v>168</v>
      </c>
      <c r="L563" s="34"/>
      <c r="M563" s="167" t="s">
        <v>1</v>
      </c>
      <c r="N563" s="168" t="s">
        <v>38</v>
      </c>
      <c r="O563" s="59"/>
      <c r="P563" s="169">
        <f>O563*H563</f>
        <v>0</v>
      </c>
      <c r="Q563" s="169">
        <v>0</v>
      </c>
      <c r="R563" s="169">
        <f>Q563*H563</f>
        <v>0</v>
      </c>
      <c r="S563" s="169">
        <v>0</v>
      </c>
      <c r="T563" s="170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1" t="s">
        <v>169</v>
      </c>
      <c r="AT563" s="171" t="s">
        <v>164</v>
      </c>
      <c r="AU563" s="171" t="s">
        <v>82</v>
      </c>
      <c r="AY563" s="18" t="s">
        <v>162</v>
      </c>
      <c r="BE563" s="172">
        <f>IF(N563="základní",J563,0)</f>
        <v>0</v>
      </c>
      <c r="BF563" s="172">
        <f>IF(N563="snížená",J563,0)</f>
        <v>0</v>
      </c>
      <c r="BG563" s="172">
        <f>IF(N563="zákl. přenesená",J563,0)</f>
        <v>0</v>
      </c>
      <c r="BH563" s="172">
        <f>IF(N563="sníž. přenesená",J563,0)</f>
        <v>0</v>
      </c>
      <c r="BI563" s="172">
        <f>IF(N563="nulová",J563,0)</f>
        <v>0</v>
      </c>
      <c r="BJ563" s="18" t="s">
        <v>30</v>
      </c>
      <c r="BK563" s="172">
        <f>ROUND(I563*H563,2)</f>
        <v>0</v>
      </c>
      <c r="BL563" s="18" t="s">
        <v>169</v>
      </c>
      <c r="BM563" s="171" t="s">
        <v>891</v>
      </c>
    </row>
    <row r="564" spans="1:65" s="13" customFormat="1" ht="11.25">
      <c r="B564" s="173"/>
      <c r="D564" s="174" t="s">
        <v>171</v>
      </c>
      <c r="E564" s="175" t="s">
        <v>1</v>
      </c>
      <c r="F564" s="176" t="s">
        <v>892</v>
      </c>
      <c r="H564" s="175" t="s">
        <v>1</v>
      </c>
      <c r="I564" s="177"/>
      <c r="L564" s="173"/>
      <c r="M564" s="178"/>
      <c r="N564" s="179"/>
      <c r="O564" s="179"/>
      <c r="P564" s="179"/>
      <c r="Q564" s="179"/>
      <c r="R564" s="179"/>
      <c r="S564" s="179"/>
      <c r="T564" s="180"/>
      <c r="AT564" s="175" t="s">
        <v>171</v>
      </c>
      <c r="AU564" s="175" t="s">
        <v>82</v>
      </c>
      <c r="AV564" s="13" t="s">
        <v>30</v>
      </c>
      <c r="AW564" s="13" t="s">
        <v>29</v>
      </c>
      <c r="AX564" s="13" t="s">
        <v>73</v>
      </c>
      <c r="AY564" s="175" t="s">
        <v>162</v>
      </c>
    </row>
    <row r="565" spans="1:65" s="14" customFormat="1" ht="11.25">
      <c r="B565" s="181"/>
      <c r="D565" s="174" t="s">
        <v>171</v>
      </c>
      <c r="E565" s="182" t="s">
        <v>1</v>
      </c>
      <c r="F565" s="183" t="s">
        <v>893</v>
      </c>
      <c r="H565" s="184">
        <v>518.48</v>
      </c>
      <c r="I565" s="185"/>
      <c r="L565" s="181"/>
      <c r="M565" s="186"/>
      <c r="N565" s="187"/>
      <c r="O565" s="187"/>
      <c r="P565" s="187"/>
      <c r="Q565" s="187"/>
      <c r="R565" s="187"/>
      <c r="S565" s="187"/>
      <c r="T565" s="188"/>
      <c r="AT565" s="182" t="s">
        <v>171</v>
      </c>
      <c r="AU565" s="182" t="s">
        <v>82</v>
      </c>
      <c r="AV565" s="14" t="s">
        <v>82</v>
      </c>
      <c r="AW565" s="14" t="s">
        <v>29</v>
      </c>
      <c r="AX565" s="14" t="s">
        <v>73</v>
      </c>
      <c r="AY565" s="182" t="s">
        <v>162</v>
      </c>
    </row>
    <row r="566" spans="1:65" s="13" customFormat="1" ht="11.25">
      <c r="B566" s="173"/>
      <c r="D566" s="174" t="s">
        <v>171</v>
      </c>
      <c r="E566" s="175" t="s">
        <v>1</v>
      </c>
      <c r="F566" s="176" t="s">
        <v>528</v>
      </c>
      <c r="H566" s="175" t="s">
        <v>1</v>
      </c>
      <c r="I566" s="177"/>
      <c r="L566" s="173"/>
      <c r="M566" s="178"/>
      <c r="N566" s="179"/>
      <c r="O566" s="179"/>
      <c r="P566" s="179"/>
      <c r="Q566" s="179"/>
      <c r="R566" s="179"/>
      <c r="S566" s="179"/>
      <c r="T566" s="180"/>
      <c r="AT566" s="175" t="s">
        <v>171</v>
      </c>
      <c r="AU566" s="175" t="s">
        <v>82</v>
      </c>
      <c r="AV566" s="13" t="s">
        <v>30</v>
      </c>
      <c r="AW566" s="13" t="s">
        <v>29</v>
      </c>
      <c r="AX566" s="13" t="s">
        <v>73</v>
      </c>
      <c r="AY566" s="175" t="s">
        <v>162</v>
      </c>
    </row>
    <row r="567" spans="1:65" s="14" customFormat="1" ht="11.25">
      <c r="B567" s="181"/>
      <c r="D567" s="174" t="s">
        <v>171</v>
      </c>
      <c r="E567" s="182" t="s">
        <v>1</v>
      </c>
      <c r="F567" s="183" t="s">
        <v>894</v>
      </c>
      <c r="H567" s="184">
        <v>280.06</v>
      </c>
      <c r="I567" s="185"/>
      <c r="L567" s="181"/>
      <c r="M567" s="186"/>
      <c r="N567" s="187"/>
      <c r="O567" s="187"/>
      <c r="P567" s="187"/>
      <c r="Q567" s="187"/>
      <c r="R567" s="187"/>
      <c r="S567" s="187"/>
      <c r="T567" s="188"/>
      <c r="AT567" s="182" t="s">
        <v>171</v>
      </c>
      <c r="AU567" s="182" t="s">
        <v>82</v>
      </c>
      <c r="AV567" s="14" t="s">
        <v>82</v>
      </c>
      <c r="AW567" s="14" t="s">
        <v>29</v>
      </c>
      <c r="AX567" s="14" t="s">
        <v>73</v>
      </c>
      <c r="AY567" s="182" t="s">
        <v>162</v>
      </c>
    </row>
    <row r="568" spans="1:65" s="14" customFormat="1" ht="11.25">
      <c r="B568" s="181"/>
      <c r="D568" s="174" t="s">
        <v>171</v>
      </c>
      <c r="E568" s="182" t="s">
        <v>1</v>
      </c>
      <c r="F568" s="183" t="s">
        <v>895</v>
      </c>
      <c r="H568" s="184">
        <v>50</v>
      </c>
      <c r="I568" s="185"/>
      <c r="L568" s="181"/>
      <c r="M568" s="186"/>
      <c r="N568" s="187"/>
      <c r="O568" s="187"/>
      <c r="P568" s="187"/>
      <c r="Q568" s="187"/>
      <c r="R568" s="187"/>
      <c r="S568" s="187"/>
      <c r="T568" s="188"/>
      <c r="AT568" s="182" t="s">
        <v>171</v>
      </c>
      <c r="AU568" s="182" t="s">
        <v>82</v>
      </c>
      <c r="AV568" s="14" t="s">
        <v>82</v>
      </c>
      <c r="AW568" s="14" t="s">
        <v>29</v>
      </c>
      <c r="AX568" s="14" t="s">
        <v>73</v>
      </c>
      <c r="AY568" s="182" t="s">
        <v>162</v>
      </c>
    </row>
    <row r="569" spans="1:65" s="15" customFormat="1" ht="11.25">
      <c r="B569" s="189"/>
      <c r="D569" s="174" t="s">
        <v>171</v>
      </c>
      <c r="E569" s="190" t="s">
        <v>1</v>
      </c>
      <c r="F569" s="191" t="s">
        <v>176</v>
      </c>
      <c r="H569" s="192">
        <v>848.54</v>
      </c>
      <c r="I569" s="193"/>
      <c r="L569" s="189"/>
      <c r="M569" s="194"/>
      <c r="N569" s="195"/>
      <c r="O569" s="195"/>
      <c r="P569" s="195"/>
      <c r="Q569" s="195"/>
      <c r="R569" s="195"/>
      <c r="S569" s="195"/>
      <c r="T569" s="196"/>
      <c r="AT569" s="190" t="s">
        <v>171</v>
      </c>
      <c r="AU569" s="190" t="s">
        <v>82</v>
      </c>
      <c r="AV569" s="15" t="s">
        <v>169</v>
      </c>
      <c r="AW569" s="15" t="s">
        <v>29</v>
      </c>
      <c r="AX569" s="15" t="s">
        <v>30</v>
      </c>
      <c r="AY569" s="190" t="s">
        <v>162</v>
      </c>
    </row>
    <row r="570" spans="1:65" s="2" customFormat="1" ht="16.5" customHeight="1">
      <c r="A570" s="33"/>
      <c r="B570" s="126"/>
      <c r="C570" s="160" t="s">
        <v>896</v>
      </c>
      <c r="D570" s="160" t="s">
        <v>164</v>
      </c>
      <c r="E570" s="161" t="s">
        <v>897</v>
      </c>
      <c r="F570" s="162" t="s">
        <v>898</v>
      </c>
      <c r="G570" s="163" t="s">
        <v>212</v>
      </c>
      <c r="H570" s="164">
        <v>140.03</v>
      </c>
      <c r="I570" s="165"/>
      <c r="J570" s="166">
        <f>ROUND(I570*H570,2)</f>
        <v>0</v>
      </c>
      <c r="K570" s="162" t="s">
        <v>168</v>
      </c>
      <c r="L570" s="34"/>
      <c r="M570" s="167" t="s">
        <v>1</v>
      </c>
      <c r="N570" s="168" t="s">
        <v>38</v>
      </c>
      <c r="O570" s="59"/>
      <c r="P570" s="169">
        <f>O570*H570</f>
        <v>0</v>
      </c>
      <c r="Q570" s="169">
        <v>0</v>
      </c>
      <c r="R570" s="169">
        <f>Q570*H570</f>
        <v>0</v>
      </c>
      <c r="S570" s="169">
        <v>0</v>
      </c>
      <c r="T570" s="170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71" t="s">
        <v>169</v>
      </c>
      <c r="AT570" s="171" t="s">
        <v>164</v>
      </c>
      <c r="AU570" s="171" t="s">
        <v>82</v>
      </c>
      <c r="AY570" s="18" t="s">
        <v>162</v>
      </c>
      <c r="BE570" s="172">
        <f>IF(N570="základní",J570,0)</f>
        <v>0</v>
      </c>
      <c r="BF570" s="172">
        <f>IF(N570="snížená",J570,0)</f>
        <v>0</v>
      </c>
      <c r="BG570" s="172">
        <f>IF(N570="zákl. přenesená",J570,0)</f>
        <v>0</v>
      </c>
      <c r="BH570" s="172">
        <f>IF(N570="sníž. přenesená",J570,0)</f>
        <v>0</v>
      </c>
      <c r="BI570" s="172">
        <f>IF(N570="nulová",J570,0)</f>
        <v>0</v>
      </c>
      <c r="BJ570" s="18" t="s">
        <v>30</v>
      </c>
      <c r="BK570" s="172">
        <f>ROUND(I570*H570,2)</f>
        <v>0</v>
      </c>
      <c r="BL570" s="18" t="s">
        <v>169</v>
      </c>
      <c r="BM570" s="171" t="s">
        <v>899</v>
      </c>
    </row>
    <row r="571" spans="1:65" s="14" customFormat="1" ht="11.25">
      <c r="B571" s="181"/>
      <c r="D571" s="174" t="s">
        <v>171</v>
      </c>
      <c r="E571" s="182" t="s">
        <v>1</v>
      </c>
      <c r="F571" s="183" t="s">
        <v>900</v>
      </c>
      <c r="H571" s="184">
        <v>140.03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2" t="s">
        <v>171</v>
      </c>
      <c r="AU571" s="182" t="s">
        <v>82</v>
      </c>
      <c r="AV571" s="14" t="s">
        <v>82</v>
      </c>
      <c r="AW571" s="14" t="s">
        <v>29</v>
      </c>
      <c r="AX571" s="14" t="s">
        <v>30</v>
      </c>
      <c r="AY571" s="182" t="s">
        <v>162</v>
      </c>
    </row>
    <row r="572" spans="1:65" s="2" customFormat="1" ht="16.5" customHeight="1">
      <c r="A572" s="33"/>
      <c r="B572" s="126"/>
      <c r="C572" s="160" t="s">
        <v>901</v>
      </c>
      <c r="D572" s="160" t="s">
        <v>164</v>
      </c>
      <c r="E572" s="161" t="s">
        <v>902</v>
      </c>
      <c r="F572" s="162" t="s">
        <v>903</v>
      </c>
      <c r="G572" s="163" t="s">
        <v>407</v>
      </c>
      <c r="H572" s="164">
        <v>393.70299999999997</v>
      </c>
      <c r="I572" s="165"/>
      <c r="J572" s="166">
        <f>ROUND(I572*H572,2)</f>
        <v>0</v>
      </c>
      <c r="K572" s="162" t="s">
        <v>168</v>
      </c>
      <c r="L572" s="34"/>
      <c r="M572" s="167" t="s">
        <v>1</v>
      </c>
      <c r="N572" s="168" t="s">
        <v>38</v>
      </c>
      <c r="O572" s="59"/>
      <c r="P572" s="169">
        <f>O572*H572</f>
        <v>0</v>
      </c>
      <c r="Q572" s="169">
        <v>0</v>
      </c>
      <c r="R572" s="169">
        <f>Q572*H572</f>
        <v>0</v>
      </c>
      <c r="S572" s="169">
        <v>0</v>
      </c>
      <c r="T572" s="170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1" t="s">
        <v>169</v>
      </c>
      <c r="AT572" s="171" t="s">
        <v>164</v>
      </c>
      <c r="AU572" s="171" t="s">
        <v>82</v>
      </c>
      <c r="AY572" s="18" t="s">
        <v>162</v>
      </c>
      <c r="BE572" s="172">
        <f>IF(N572="základní",J572,0)</f>
        <v>0</v>
      </c>
      <c r="BF572" s="172">
        <f>IF(N572="snížená",J572,0)</f>
        <v>0</v>
      </c>
      <c r="BG572" s="172">
        <f>IF(N572="zákl. přenesená",J572,0)</f>
        <v>0</v>
      </c>
      <c r="BH572" s="172">
        <f>IF(N572="sníž. přenesená",J572,0)</f>
        <v>0</v>
      </c>
      <c r="BI572" s="172">
        <f>IF(N572="nulová",J572,0)</f>
        <v>0</v>
      </c>
      <c r="BJ572" s="18" t="s">
        <v>30</v>
      </c>
      <c r="BK572" s="172">
        <f>ROUND(I572*H572,2)</f>
        <v>0</v>
      </c>
      <c r="BL572" s="18" t="s">
        <v>169</v>
      </c>
      <c r="BM572" s="171" t="s">
        <v>904</v>
      </c>
    </row>
    <row r="573" spans="1:65" s="14" customFormat="1" ht="11.25">
      <c r="B573" s="181"/>
      <c r="D573" s="174" t="s">
        <v>171</v>
      </c>
      <c r="E573" s="182" t="s">
        <v>1</v>
      </c>
      <c r="F573" s="183" t="s">
        <v>905</v>
      </c>
      <c r="H573" s="184">
        <v>393.70299999999997</v>
      </c>
      <c r="I573" s="185"/>
      <c r="L573" s="181"/>
      <c r="M573" s="186"/>
      <c r="N573" s="187"/>
      <c r="O573" s="187"/>
      <c r="P573" s="187"/>
      <c r="Q573" s="187"/>
      <c r="R573" s="187"/>
      <c r="S573" s="187"/>
      <c r="T573" s="188"/>
      <c r="AT573" s="182" t="s">
        <v>171</v>
      </c>
      <c r="AU573" s="182" t="s">
        <v>82</v>
      </c>
      <c r="AV573" s="14" t="s">
        <v>82</v>
      </c>
      <c r="AW573" s="14" t="s">
        <v>29</v>
      </c>
      <c r="AX573" s="14" t="s">
        <v>73</v>
      </c>
      <c r="AY573" s="182" t="s">
        <v>162</v>
      </c>
    </row>
    <row r="574" spans="1:65" s="15" customFormat="1" ht="11.25">
      <c r="B574" s="189"/>
      <c r="D574" s="174" t="s">
        <v>171</v>
      </c>
      <c r="E574" s="190" t="s">
        <v>1</v>
      </c>
      <c r="F574" s="191" t="s">
        <v>176</v>
      </c>
      <c r="H574" s="192">
        <v>393.70299999999997</v>
      </c>
      <c r="I574" s="193"/>
      <c r="L574" s="189"/>
      <c r="M574" s="194"/>
      <c r="N574" s="195"/>
      <c r="O574" s="195"/>
      <c r="P574" s="195"/>
      <c r="Q574" s="195"/>
      <c r="R574" s="195"/>
      <c r="S574" s="195"/>
      <c r="T574" s="196"/>
      <c r="AT574" s="190" t="s">
        <v>171</v>
      </c>
      <c r="AU574" s="190" t="s">
        <v>82</v>
      </c>
      <c r="AV574" s="15" t="s">
        <v>169</v>
      </c>
      <c r="AW574" s="15" t="s">
        <v>29</v>
      </c>
      <c r="AX574" s="15" t="s">
        <v>30</v>
      </c>
      <c r="AY574" s="190" t="s">
        <v>162</v>
      </c>
    </row>
    <row r="575" spans="1:65" s="2" customFormat="1" ht="16.5" customHeight="1">
      <c r="A575" s="33"/>
      <c r="B575" s="126"/>
      <c r="C575" s="160" t="s">
        <v>906</v>
      </c>
      <c r="D575" s="160" t="s">
        <v>164</v>
      </c>
      <c r="E575" s="161" t="s">
        <v>907</v>
      </c>
      <c r="F575" s="162" t="s">
        <v>908</v>
      </c>
      <c r="G575" s="163" t="s">
        <v>407</v>
      </c>
      <c r="H575" s="164">
        <v>3543.3270000000002</v>
      </c>
      <c r="I575" s="165"/>
      <c r="J575" s="166">
        <f>ROUND(I575*H575,2)</f>
        <v>0</v>
      </c>
      <c r="K575" s="162" t="s">
        <v>168</v>
      </c>
      <c r="L575" s="34"/>
      <c r="M575" s="167" t="s">
        <v>1</v>
      </c>
      <c r="N575" s="168" t="s">
        <v>38</v>
      </c>
      <c r="O575" s="59"/>
      <c r="P575" s="169">
        <f>O575*H575</f>
        <v>0</v>
      </c>
      <c r="Q575" s="169">
        <v>0</v>
      </c>
      <c r="R575" s="169">
        <f>Q575*H575</f>
        <v>0</v>
      </c>
      <c r="S575" s="169">
        <v>0</v>
      </c>
      <c r="T575" s="170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1" t="s">
        <v>169</v>
      </c>
      <c r="AT575" s="171" t="s">
        <v>164</v>
      </c>
      <c r="AU575" s="171" t="s">
        <v>82</v>
      </c>
      <c r="AY575" s="18" t="s">
        <v>162</v>
      </c>
      <c r="BE575" s="172">
        <f>IF(N575="základní",J575,0)</f>
        <v>0</v>
      </c>
      <c r="BF575" s="172">
        <f>IF(N575="snížená",J575,0)</f>
        <v>0</v>
      </c>
      <c r="BG575" s="172">
        <f>IF(N575="zákl. přenesená",J575,0)</f>
        <v>0</v>
      </c>
      <c r="BH575" s="172">
        <f>IF(N575="sníž. přenesená",J575,0)</f>
        <v>0</v>
      </c>
      <c r="BI575" s="172">
        <f>IF(N575="nulová",J575,0)</f>
        <v>0</v>
      </c>
      <c r="BJ575" s="18" t="s">
        <v>30</v>
      </c>
      <c r="BK575" s="172">
        <f>ROUND(I575*H575,2)</f>
        <v>0</v>
      </c>
      <c r="BL575" s="18" t="s">
        <v>169</v>
      </c>
      <c r="BM575" s="171" t="s">
        <v>909</v>
      </c>
    </row>
    <row r="576" spans="1:65" s="14" customFormat="1" ht="11.25">
      <c r="B576" s="181"/>
      <c r="D576" s="174" t="s">
        <v>171</v>
      </c>
      <c r="E576" s="182" t="s">
        <v>1</v>
      </c>
      <c r="F576" s="183" t="s">
        <v>910</v>
      </c>
      <c r="H576" s="184">
        <v>3543.3270000000002</v>
      </c>
      <c r="I576" s="185"/>
      <c r="L576" s="181"/>
      <c r="M576" s="186"/>
      <c r="N576" s="187"/>
      <c r="O576" s="187"/>
      <c r="P576" s="187"/>
      <c r="Q576" s="187"/>
      <c r="R576" s="187"/>
      <c r="S576" s="187"/>
      <c r="T576" s="188"/>
      <c r="AT576" s="182" t="s">
        <v>171</v>
      </c>
      <c r="AU576" s="182" t="s">
        <v>82</v>
      </c>
      <c r="AV576" s="14" t="s">
        <v>82</v>
      </c>
      <c r="AW576" s="14" t="s">
        <v>29</v>
      </c>
      <c r="AX576" s="14" t="s">
        <v>73</v>
      </c>
      <c r="AY576" s="182" t="s">
        <v>162</v>
      </c>
    </row>
    <row r="577" spans="1:65" s="15" customFormat="1" ht="11.25">
      <c r="B577" s="189"/>
      <c r="D577" s="174" t="s">
        <v>171</v>
      </c>
      <c r="E577" s="190" t="s">
        <v>1</v>
      </c>
      <c r="F577" s="191" t="s">
        <v>176</v>
      </c>
      <c r="H577" s="192">
        <v>3543.3270000000002</v>
      </c>
      <c r="I577" s="193"/>
      <c r="L577" s="189"/>
      <c r="M577" s="194"/>
      <c r="N577" s="195"/>
      <c r="O577" s="195"/>
      <c r="P577" s="195"/>
      <c r="Q577" s="195"/>
      <c r="R577" s="195"/>
      <c r="S577" s="195"/>
      <c r="T577" s="196"/>
      <c r="AT577" s="190" t="s">
        <v>171</v>
      </c>
      <c r="AU577" s="190" t="s">
        <v>82</v>
      </c>
      <c r="AV577" s="15" t="s">
        <v>169</v>
      </c>
      <c r="AW577" s="15" t="s">
        <v>29</v>
      </c>
      <c r="AX577" s="15" t="s">
        <v>30</v>
      </c>
      <c r="AY577" s="190" t="s">
        <v>162</v>
      </c>
    </row>
    <row r="578" spans="1:65" s="2" customFormat="1" ht="16.5" customHeight="1">
      <c r="A578" s="33"/>
      <c r="B578" s="126"/>
      <c r="C578" s="160" t="s">
        <v>911</v>
      </c>
      <c r="D578" s="160" t="s">
        <v>164</v>
      </c>
      <c r="E578" s="161" t="s">
        <v>912</v>
      </c>
      <c r="F578" s="162" t="s">
        <v>913</v>
      </c>
      <c r="G578" s="163" t="s">
        <v>407</v>
      </c>
      <c r="H578" s="164">
        <v>183.75</v>
      </c>
      <c r="I578" s="165"/>
      <c r="J578" s="166">
        <f>ROUND(I578*H578,2)</f>
        <v>0</v>
      </c>
      <c r="K578" s="162" t="s">
        <v>1</v>
      </c>
      <c r="L578" s="34"/>
      <c r="M578" s="167" t="s">
        <v>1</v>
      </c>
      <c r="N578" s="168" t="s">
        <v>38</v>
      </c>
      <c r="O578" s="59"/>
      <c r="P578" s="169">
        <f>O578*H578</f>
        <v>0</v>
      </c>
      <c r="Q578" s="169">
        <v>0</v>
      </c>
      <c r="R578" s="169">
        <f>Q578*H578</f>
        <v>0</v>
      </c>
      <c r="S578" s="169">
        <v>0</v>
      </c>
      <c r="T578" s="170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1" t="s">
        <v>169</v>
      </c>
      <c r="AT578" s="171" t="s">
        <v>164</v>
      </c>
      <c r="AU578" s="171" t="s">
        <v>82</v>
      </c>
      <c r="AY578" s="18" t="s">
        <v>162</v>
      </c>
      <c r="BE578" s="172">
        <f>IF(N578="základní",J578,0)</f>
        <v>0</v>
      </c>
      <c r="BF578" s="172">
        <f>IF(N578="snížená",J578,0)</f>
        <v>0</v>
      </c>
      <c r="BG578" s="172">
        <f>IF(N578="zákl. přenesená",J578,0)</f>
        <v>0</v>
      </c>
      <c r="BH578" s="172">
        <f>IF(N578="sníž. přenesená",J578,0)</f>
        <v>0</v>
      </c>
      <c r="BI578" s="172">
        <f>IF(N578="nulová",J578,0)</f>
        <v>0</v>
      </c>
      <c r="BJ578" s="18" t="s">
        <v>30</v>
      </c>
      <c r="BK578" s="172">
        <f>ROUND(I578*H578,2)</f>
        <v>0</v>
      </c>
      <c r="BL578" s="18" t="s">
        <v>169</v>
      </c>
      <c r="BM578" s="171" t="s">
        <v>914</v>
      </c>
    </row>
    <row r="579" spans="1:65" s="14" customFormat="1" ht="11.25">
      <c r="B579" s="181"/>
      <c r="D579" s="174" t="s">
        <v>171</v>
      </c>
      <c r="E579" s="182" t="s">
        <v>1</v>
      </c>
      <c r="F579" s="183" t="s">
        <v>915</v>
      </c>
      <c r="H579" s="184">
        <v>183.75</v>
      </c>
      <c r="I579" s="185"/>
      <c r="L579" s="181"/>
      <c r="M579" s="186"/>
      <c r="N579" s="187"/>
      <c r="O579" s="187"/>
      <c r="P579" s="187"/>
      <c r="Q579" s="187"/>
      <c r="R579" s="187"/>
      <c r="S579" s="187"/>
      <c r="T579" s="188"/>
      <c r="AT579" s="182" t="s">
        <v>171</v>
      </c>
      <c r="AU579" s="182" t="s">
        <v>82</v>
      </c>
      <c r="AV579" s="14" t="s">
        <v>82</v>
      </c>
      <c r="AW579" s="14" t="s">
        <v>29</v>
      </c>
      <c r="AX579" s="14" t="s">
        <v>73</v>
      </c>
      <c r="AY579" s="182" t="s">
        <v>162</v>
      </c>
    </row>
    <row r="580" spans="1:65" s="15" customFormat="1" ht="11.25">
      <c r="B580" s="189"/>
      <c r="D580" s="174" t="s">
        <v>171</v>
      </c>
      <c r="E580" s="190" t="s">
        <v>1</v>
      </c>
      <c r="F580" s="191" t="s">
        <v>176</v>
      </c>
      <c r="H580" s="192">
        <v>183.75</v>
      </c>
      <c r="I580" s="193"/>
      <c r="L580" s="189"/>
      <c r="M580" s="194"/>
      <c r="N580" s="195"/>
      <c r="O580" s="195"/>
      <c r="P580" s="195"/>
      <c r="Q580" s="195"/>
      <c r="R580" s="195"/>
      <c r="S580" s="195"/>
      <c r="T580" s="196"/>
      <c r="AT580" s="190" t="s">
        <v>171</v>
      </c>
      <c r="AU580" s="190" t="s">
        <v>82</v>
      </c>
      <c r="AV580" s="15" t="s">
        <v>169</v>
      </c>
      <c r="AW580" s="15" t="s">
        <v>29</v>
      </c>
      <c r="AX580" s="15" t="s">
        <v>30</v>
      </c>
      <c r="AY580" s="190" t="s">
        <v>162</v>
      </c>
    </row>
    <row r="581" spans="1:65" s="2" customFormat="1" ht="16.5" customHeight="1">
      <c r="A581" s="33"/>
      <c r="B581" s="126"/>
      <c r="C581" s="160" t="s">
        <v>916</v>
      </c>
      <c r="D581" s="160" t="s">
        <v>164</v>
      </c>
      <c r="E581" s="161" t="s">
        <v>493</v>
      </c>
      <c r="F581" s="162" t="s">
        <v>494</v>
      </c>
      <c r="G581" s="163" t="s">
        <v>407</v>
      </c>
      <c r="H581" s="164">
        <v>209.953</v>
      </c>
      <c r="I581" s="165"/>
      <c r="J581" s="166">
        <f>ROUND(I581*H581,2)</f>
        <v>0</v>
      </c>
      <c r="K581" s="162" t="s">
        <v>1</v>
      </c>
      <c r="L581" s="34"/>
      <c r="M581" s="167" t="s">
        <v>1</v>
      </c>
      <c r="N581" s="168" t="s">
        <v>38</v>
      </c>
      <c r="O581" s="59"/>
      <c r="P581" s="169">
        <f>O581*H581</f>
        <v>0</v>
      </c>
      <c r="Q581" s="169">
        <v>0</v>
      </c>
      <c r="R581" s="169">
        <f>Q581*H581</f>
        <v>0</v>
      </c>
      <c r="S581" s="169">
        <v>0</v>
      </c>
      <c r="T581" s="170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71" t="s">
        <v>169</v>
      </c>
      <c r="AT581" s="171" t="s">
        <v>164</v>
      </c>
      <c r="AU581" s="171" t="s">
        <v>82</v>
      </c>
      <c r="AY581" s="18" t="s">
        <v>162</v>
      </c>
      <c r="BE581" s="172">
        <f>IF(N581="základní",J581,0)</f>
        <v>0</v>
      </c>
      <c r="BF581" s="172">
        <f>IF(N581="snížená",J581,0)</f>
        <v>0</v>
      </c>
      <c r="BG581" s="172">
        <f>IF(N581="zákl. přenesená",J581,0)</f>
        <v>0</v>
      </c>
      <c r="BH581" s="172">
        <f>IF(N581="sníž. přenesená",J581,0)</f>
        <v>0</v>
      </c>
      <c r="BI581" s="172">
        <f>IF(N581="nulová",J581,0)</f>
        <v>0</v>
      </c>
      <c r="BJ581" s="18" t="s">
        <v>30</v>
      </c>
      <c r="BK581" s="172">
        <f>ROUND(I581*H581,2)</f>
        <v>0</v>
      </c>
      <c r="BL581" s="18" t="s">
        <v>169</v>
      </c>
      <c r="BM581" s="171" t="s">
        <v>917</v>
      </c>
    </row>
    <row r="582" spans="1:65" s="14" customFormat="1" ht="11.25">
      <c r="B582" s="181"/>
      <c r="D582" s="174" t="s">
        <v>171</v>
      </c>
      <c r="E582" s="182" t="s">
        <v>1</v>
      </c>
      <c r="F582" s="183" t="s">
        <v>918</v>
      </c>
      <c r="H582" s="184">
        <v>209.953</v>
      </c>
      <c r="I582" s="185"/>
      <c r="L582" s="181"/>
      <c r="M582" s="186"/>
      <c r="N582" s="187"/>
      <c r="O582" s="187"/>
      <c r="P582" s="187"/>
      <c r="Q582" s="187"/>
      <c r="R582" s="187"/>
      <c r="S582" s="187"/>
      <c r="T582" s="188"/>
      <c r="AT582" s="182" t="s">
        <v>171</v>
      </c>
      <c r="AU582" s="182" t="s">
        <v>82</v>
      </c>
      <c r="AV582" s="14" t="s">
        <v>82</v>
      </c>
      <c r="AW582" s="14" t="s">
        <v>29</v>
      </c>
      <c r="AX582" s="14" t="s">
        <v>73</v>
      </c>
      <c r="AY582" s="182" t="s">
        <v>162</v>
      </c>
    </row>
    <row r="583" spans="1:65" s="15" customFormat="1" ht="11.25">
      <c r="B583" s="189"/>
      <c r="D583" s="174" t="s">
        <v>171</v>
      </c>
      <c r="E583" s="190" t="s">
        <v>1</v>
      </c>
      <c r="F583" s="191" t="s">
        <v>176</v>
      </c>
      <c r="H583" s="192">
        <v>209.953</v>
      </c>
      <c r="I583" s="193"/>
      <c r="L583" s="189"/>
      <c r="M583" s="194"/>
      <c r="N583" s="195"/>
      <c r="O583" s="195"/>
      <c r="P583" s="195"/>
      <c r="Q583" s="195"/>
      <c r="R583" s="195"/>
      <c r="S583" s="195"/>
      <c r="T583" s="196"/>
      <c r="AT583" s="190" t="s">
        <v>171</v>
      </c>
      <c r="AU583" s="190" t="s">
        <v>82</v>
      </c>
      <c r="AV583" s="15" t="s">
        <v>169</v>
      </c>
      <c r="AW583" s="15" t="s">
        <v>29</v>
      </c>
      <c r="AX583" s="15" t="s">
        <v>30</v>
      </c>
      <c r="AY583" s="190" t="s">
        <v>162</v>
      </c>
    </row>
    <row r="584" spans="1:65" s="2" customFormat="1" ht="16.5" customHeight="1">
      <c r="A584" s="33"/>
      <c r="B584" s="126"/>
      <c r="C584" s="160" t="s">
        <v>919</v>
      </c>
      <c r="D584" s="160" t="s">
        <v>164</v>
      </c>
      <c r="E584" s="161" t="s">
        <v>920</v>
      </c>
      <c r="F584" s="162" t="s">
        <v>921</v>
      </c>
      <c r="G584" s="163" t="s">
        <v>407</v>
      </c>
      <c r="H584" s="164">
        <v>235.916</v>
      </c>
      <c r="I584" s="165"/>
      <c r="J584" s="166">
        <f>ROUND(I584*H584,2)</f>
        <v>0</v>
      </c>
      <c r="K584" s="162" t="s">
        <v>168</v>
      </c>
      <c r="L584" s="34"/>
      <c r="M584" s="215" t="s">
        <v>1</v>
      </c>
      <c r="N584" s="216" t="s">
        <v>38</v>
      </c>
      <c r="O584" s="217"/>
      <c r="P584" s="218">
        <f>O584*H584</f>
        <v>0</v>
      </c>
      <c r="Q584" s="218">
        <v>0</v>
      </c>
      <c r="R584" s="218">
        <f>Q584*H584</f>
        <v>0</v>
      </c>
      <c r="S584" s="218">
        <v>0</v>
      </c>
      <c r="T584" s="219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1" t="s">
        <v>169</v>
      </c>
      <c r="AT584" s="171" t="s">
        <v>164</v>
      </c>
      <c r="AU584" s="171" t="s">
        <v>82</v>
      </c>
      <c r="AY584" s="18" t="s">
        <v>162</v>
      </c>
      <c r="BE584" s="172">
        <f>IF(N584="základní",J584,0)</f>
        <v>0</v>
      </c>
      <c r="BF584" s="172">
        <f>IF(N584="snížená",J584,0)</f>
        <v>0</v>
      </c>
      <c r="BG584" s="172">
        <f>IF(N584="zákl. přenesená",J584,0)</f>
        <v>0</v>
      </c>
      <c r="BH584" s="172">
        <f>IF(N584="sníž. přenesená",J584,0)</f>
        <v>0</v>
      </c>
      <c r="BI584" s="172">
        <f>IF(N584="nulová",J584,0)</f>
        <v>0</v>
      </c>
      <c r="BJ584" s="18" t="s">
        <v>30</v>
      </c>
      <c r="BK584" s="172">
        <f>ROUND(I584*H584,2)</f>
        <v>0</v>
      </c>
      <c r="BL584" s="18" t="s">
        <v>169</v>
      </c>
      <c r="BM584" s="171" t="s">
        <v>922</v>
      </c>
    </row>
    <row r="585" spans="1:65" s="2" customFormat="1" ht="6.95" customHeight="1">
      <c r="A585" s="33"/>
      <c r="B585" s="48"/>
      <c r="C585" s="49"/>
      <c r="D585" s="49"/>
      <c r="E585" s="49"/>
      <c r="F585" s="49"/>
      <c r="G585" s="49"/>
      <c r="H585" s="49"/>
      <c r="I585" s="49"/>
      <c r="J585" s="49"/>
      <c r="K585" s="49"/>
      <c r="L585" s="34"/>
      <c r="M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</row>
  </sheetData>
  <autoFilter ref="C132:K584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7"/>
  <sheetViews>
    <sheetView showGridLines="0" workbookViewId="0">
      <selection activeCell="G125" sqref="G125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69" t="s">
        <v>5</v>
      </c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8" t="s">
        <v>85</v>
      </c>
      <c r="AZ2" s="94" t="s">
        <v>923</v>
      </c>
      <c r="BA2" s="94" t="s">
        <v>924</v>
      </c>
      <c r="BB2" s="94" t="s">
        <v>1</v>
      </c>
      <c r="BC2" s="94" t="s">
        <v>925</v>
      </c>
      <c r="BD2" s="94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  <c r="AZ3" s="94" t="s">
        <v>102</v>
      </c>
      <c r="BA3" s="94" t="s">
        <v>103</v>
      </c>
      <c r="BB3" s="94" t="s">
        <v>1</v>
      </c>
      <c r="BC3" s="94" t="s">
        <v>926</v>
      </c>
      <c r="BD3" s="94" t="s">
        <v>82</v>
      </c>
    </row>
    <row r="4" spans="1:56" s="1" customFormat="1" ht="24.95" customHeight="1">
      <c r="B4" s="21"/>
      <c r="D4" s="22" t="s">
        <v>98</v>
      </c>
      <c r="L4" s="21"/>
      <c r="M4" s="95" t="s">
        <v>10</v>
      </c>
      <c r="AT4" s="18" t="s">
        <v>3</v>
      </c>
      <c r="AZ4" s="94" t="s">
        <v>181</v>
      </c>
      <c r="BA4" s="94" t="s">
        <v>927</v>
      </c>
      <c r="BB4" s="94" t="s">
        <v>1</v>
      </c>
      <c r="BC4" s="94" t="s">
        <v>928</v>
      </c>
      <c r="BD4" s="94" t="s">
        <v>82</v>
      </c>
    </row>
    <row r="5" spans="1:56" s="1" customFormat="1" ht="6.95" customHeight="1">
      <c r="B5" s="21"/>
      <c r="L5" s="21"/>
      <c r="AZ5" s="94" t="s">
        <v>124</v>
      </c>
      <c r="BA5" s="94" t="s">
        <v>125</v>
      </c>
      <c r="BB5" s="94" t="s">
        <v>1</v>
      </c>
      <c r="BC5" s="94" t="s">
        <v>929</v>
      </c>
      <c r="BD5" s="94" t="s">
        <v>82</v>
      </c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0" t="str">
        <f>'Rekapitulace stavby'!K6</f>
        <v>Brno, Písečník - rekonstrukce a dostavba vodovodu</v>
      </c>
      <c r="F7" s="271"/>
      <c r="G7" s="271"/>
      <c r="H7" s="271"/>
      <c r="L7" s="21"/>
    </row>
    <row r="8" spans="1:56" s="2" customFormat="1" ht="12" customHeight="1">
      <c r="A8" s="33"/>
      <c r="B8" s="34"/>
      <c r="C8" s="33"/>
      <c r="D8" s="28" t="s">
        <v>110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56" s="2" customFormat="1" ht="16.5" customHeight="1">
      <c r="A9" s="33"/>
      <c r="B9" s="34"/>
      <c r="C9" s="33"/>
      <c r="D9" s="33"/>
      <c r="E9" s="231" t="s">
        <v>930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53"/>
      <c r="G18" s="253"/>
      <c r="H18" s="25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58" t="s">
        <v>1</v>
      </c>
      <c r="F27" s="258"/>
      <c r="G27" s="258"/>
      <c r="H27" s="258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131</v>
      </c>
      <c r="E30" s="33"/>
      <c r="F30" s="33"/>
      <c r="G30" s="33"/>
      <c r="H30" s="33"/>
      <c r="I30" s="33"/>
      <c r="J30" s="99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0" t="s">
        <v>132</v>
      </c>
      <c r="E31" s="33"/>
      <c r="F31" s="33"/>
      <c r="G31" s="33"/>
      <c r="H31" s="33"/>
      <c r="I31" s="33"/>
      <c r="J31" s="99">
        <f>J107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1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2" t="s">
        <v>37</v>
      </c>
      <c r="E35" s="28" t="s">
        <v>38</v>
      </c>
      <c r="F35" s="103">
        <f>ROUND((SUM(BE107:BE114) + SUM(BE134:BE356)),  0)</f>
        <v>0</v>
      </c>
      <c r="G35" s="33"/>
      <c r="H35" s="33"/>
      <c r="I35" s="104">
        <v>0.21</v>
      </c>
      <c r="J35" s="103">
        <f>ROUND(((SUM(BE107:BE114) + SUM(BE134:BE356))*I35),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3">
        <f>ROUND((SUM(BF107:BF114) + SUM(BF134:BF356)),  0)</f>
        <v>0</v>
      </c>
      <c r="G36" s="33"/>
      <c r="H36" s="33"/>
      <c r="I36" s="104">
        <v>0.15</v>
      </c>
      <c r="J36" s="103">
        <f>ROUND(((SUM(BF107:BF114) + SUM(BF134:BF356))*I36),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3">
        <f>ROUND((SUM(BG107:BG114) + SUM(BG134:BG356)),  0)</f>
        <v>0</v>
      </c>
      <c r="G37" s="33"/>
      <c r="H37" s="33"/>
      <c r="I37" s="104">
        <v>0.21</v>
      </c>
      <c r="J37" s="10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3">
        <f>ROUND((SUM(BH107:BH114) + SUM(BH134:BH356)),  0)</f>
        <v>0</v>
      </c>
      <c r="G38" s="33"/>
      <c r="H38" s="33"/>
      <c r="I38" s="104">
        <v>0.15</v>
      </c>
      <c r="J38" s="10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3">
        <f>ROUND((SUM(BI107:BI114) + SUM(BI134:BI356)),  0)</f>
        <v>0</v>
      </c>
      <c r="G39" s="33"/>
      <c r="H39" s="33"/>
      <c r="I39" s="104">
        <v>0</v>
      </c>
      <c r="J39" s="10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5"/>
      <c r="D41" s="106" t="s">
        <v>43</v>
      </c>
      <c r="E41" s="61"/>
      <c r="F41" s="61"/>
      <c r="G41" s="107" t="s">
        <v>44</v>
      </c>
      <c r="H41" s="108" t="s">
        <v>45</v>
      </c>
      <c r="I41" s="61"/>
      <c r="J41" s="109">
        <f>SUM(J32:J39)</f>
        <v>0</v>
      </c>
      <c r="K41" s="110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1" t="s">
        <v>49</v>
      </c>
      <c r="G61" s="46" t="s">
        <v>48</v>
      </c>
      <c r="H61" s="36"/>
      <c r="I61" s="36"/>
      <c r="J61" s="112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1" t="s">
        <v>49</v>
      </c>
      <c r="G76" s="46" t="s">
        <v>48</v>
      </c>
      <c r="H76" s="36"/>
      <c r="I76" s="36"/>
      <c r="J76" s="112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Písečník - rekonstrukce a dostavba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1" t="str">
        <f>E9</f>
        <v>SO 330.1 - NÁHRADNÍ ZÁSOBOVÁNÍ VODOU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3" t="s">
        <v>134</v>
      </c>
      <c r="D94" s="105"/>
      <c r="E94" s="105"/>
      <c r="F94" s="105"/>
      <c r="G94" s="105"/>
      <c r="H94" s="105"/>
      <c r="I94" s="105"/>
      <c r="J94" s="114" t="s">
        <v>135</v>
      </c>
      <c r="K94" s="10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5" t="s">
        <v>1611</v>
      </c>
      <c r="D96" s="33"/>
      <c r="E96" s="33"/>
      <c r="F96" s="33"/>
      <c r="G96" s="33"/>
      <c r="H96" s="33"/>
      <c r="I96" s="33"/>
      <c r="J96" s="72">
        <f>J134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136</v>
      </c>
    </row>
    <row r="97" spans="1:65" s="9" customFormat="1" ht="24.95" customHeight="1">
      <c r="B97" s="116"/>
      <c r="D97" s="117" t="s">
        <v>137</v>
      </c>
      <c r="E97" s="118"/>
      <c r="F97" s="118"/>
      <c r="G97" s="118"/>
      <c r="H97" s="118"/>
      <c r="I97" s="118"/>
      <c r="J97" s="119">
        <f>J135</f>
        <v>0</v>
      </c>
      <c r="L97" s="116"/>
    </row>
    <row r="98" spans="1:65" s="10" customFormat="1" ht="19.899999999999999" customHeight="1">
      <c r="B98" s="120"/>
      <c r="D98" s="121" t="s">
        <v>138</v>
      </c>
      <c r="E98" s="122"/>
      <c r="F98" s="122"/>
      <c r="G98" s="122"/>
      <c r="H98" s="122"/>
      <c r="I98" s="122"/>
      <c r="J98" s="123">
        <f>J136</f>
        <v>0</v>
      </c>
      <c r="L98" s="120"/>
    </row>
    <row r="99" spans="1:65" s="10" customFormat="1" ht="19.899999999999999" customHeight="1">
      <c r="B99" s="120"/>
      <c r="D99" s="121" t="s">
        <v>931</v>
      </c>
      <c r="E99" s="122"/>
      <c r="F99" s="122"/>
      <c r="G99" s="122"/>
      <c r="H99" s="122"/>
      <c r="I99" s="122"/>
      <c r="J99" s="123">
        <f>J223</f>
        <v>0</v>
      </c>
      <c r="L99" s="120"/>
    </row>
    <row r="100" spans="1:65" s="10" customFormat="1" ht="19.899999999999999" customHeight="1">
      <c r="B100" s="120"/>
      <c r="D100" s="121" t="s">
        <v>139</v>
      </c>
      <c r="E100" s="122"/>
      <c r="F100" s="122"/>
      <c r="G100" s="122"/>
      <c r="H100" s="122"/>
      <c r="I100" s="122"/>
      <c r="J100" s="123">
        <f>J229</f>
        <v>0</v>
      </c>
      <c r="L100" s="120"/>
    </row>
    <row r="101" spans="1:65" s="10" customFormat="1" ht="19.899999999999999" customHeight="1">
      <c r="B101" s="120"/>
      <c r="D101" s="121" t="s">
        <v>140</v>
      </c>
      <c r="E101" s="122"/>
      <c r="F101" s="122"/>
      <c r="G101" s="122"/>
      <c r="H101" s="122"/>
      <c r="I101" s="122"/>
      <c r="J101" s="123">
        <f>J245</f>
        <v>0</v>
      </c>
      <c r="L101" s="120"/>
    </row>
    <row r="102" spans="1:65" s="10" customFormat="1" ht="19.899999999999999" customHeight="1">
      <c r="B102" s="120"/>
      <c r="D102" s="121" t="s">
        <v>141</v>
      </c>
      <c r="E102" s="122"/>
      <c r="F102" s="122"/>
      <c r="G102" s="122"/>
      <c r="H102" s="122"/>
      <c r="I102" s="122"/>
      <c r="J102" s="123">
        <f>J254</f>
        <v>0</v>
      </c>
      <c r="L102" s="120"/>
    </row>
    <row r="103" spans="1:65" s="10" customFormat="1" ht="19.899999999999999" customHeight="1">
      <c r="B103" s="120"/>
      <c r="D103" s="121" t="s">
        <v>142</v>
      </c>
      <c r="E103" s="122"/>
      <c r="F103" s="122"/>
      <c r="G103" s="122"/>
      <c r="H103" s="122"/>
      <c r="I103" s="122"/>
      <c r="J103" s="123">
        <f>J260</f>
        <v>0</v>
      </c>
      <c r="L103" s="120"/>
    </row>
    <row r="104" spans="1:65" s="10" customFormat="1" ht="19.899999999999999" customHeight="1">
      <c r="B104" s="120"/>
      <c r="D104" s="121" t="s">
        <v>143</v>
      </c>
      <c r="E104" s="122"/>
      <c r="F104" s="122"/>
      <c r="G104" s="122"/>
      <c r="H104" s="122"/>
      <c r="I104" s="122"/>
      <c r="J104" s="123">
        <f>J317</f>
        <v>0</v>
      </c>
      <c r="L104" s="120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5"/>
      <c r="D107" s="33"/>
      <c r="E107" s="33"/>
      <c r="F107" s="33"/>
      <c r="G107" s="33"/>
      <c r="H107" s="33"/>
      <c r="I107" s="33"/>
      <c r="J107" s="124"/>
      <c r="K107" s="33"/>
      <c r="L107" s="43"/>
      <c r="N107" s="125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26"/>
      <c r="C108" s="127"/>
      <c r="D108" s="274"/>
      <c r="E108" s="275"/>
      <c r="F108" s="275"/>
      <c r="G108" s="127"/>
      <c r="H108" s="127"/>
      <c r="I108" s="127"/>
      <c r="J108" s="129"/>
      <c r="K108" s="127"/>
      <c r="L108" s="130"/>
      <c r="M108" s="131"/>
      <c r="N108" s="132" t="s">
        <v>38</v>
      </c>
      <c r="O108" s="131"/>
      <c r="P108" s="131"/>
      <c r="Q108" s="131"/>
      <c r="R108" s="131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3" t="s">
        <v>144</v>
      </c>
      <c r="AZ108" s="131"/>
      <c r="BA108" s="131"/>
      <c r="BB108" s="131"/>
      <c r="BC108" s="131"/>
      <c r="BD108" s="131"/>
      <c r="BE108" s="134">
        <f t="shared" ref="BE108:BE113" si="0">IF(N108="základní",J108,0)</f>
        <v>0</v>
      </c>
      <c r="BF108" s="134">
        <f t="shared" ref="BF108:BF113" si="1">IF(N108="snížená",J108,0)</f>
        <v>0</v>
      </c>
      <c r="BG108" s="134">
        <f t="shared" ref="BG108:BG113" si="2">IF(N108="zákl. přenesená",J108,0)</f>
        <v>0</v>
      </c>
      <c r="BH108" s="134">
        <f t="shared" ref="BH108:BH113" si="3">IF(N108="sníž. přenesená",J108,0)</f>
        <v>0</v>
      </c>
      <c r="BI108" s="134">
        <f t="shared" ref="BI108:BI113" si="4">IF(N108="nulová",J108,0)</f>
        <v>0</v>
      </c>
      <c r="BJ108" s="133" t="s">
        <v>30</v>
      </c>
      <c r="BK108" s="131"/>
      <c r="BL108" s="131"/>
      <c r="BM108" s="131"/>
    </row>
    <row r="109" spans="1:65" s="2" customFormat="1" ht="18" customHeight="1">
      <c r="A109" s="33"/>
      <c r="B109" s="126"/>
      <c r="C109" s="127"/>
      <c r="D109" s="274"/>
      <c r="E109" s="275"/>
      <c r="F109" s="275"/>
      <c r="G109" s="127"/>
      <c r="H109" s="127"/>
      <c r="I109" s="127"/>
      <c r="J109" s="129"/>
      <c r="K109" s="127"/>
      <c r="L109" s="130"/>
      <c r="M109" s="131"/>
      <c r="N109" s="132" t="s">
        <v>38</v>
      </c>
      <c r="O109" s="131"/>
      <c r="P109" s="131"/>
      <c r="Q109" s="131"/>
      <c r="R109" s="131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3" t="s">
        <v>144</v>
      </c>
      <c r="AZ109" s="131"/>
      <c r="BA109" s="131"/>
      <c r="BB109" s="131"/>
      <c r="BC109" s="131"/>
      <c r="BD109" s="131"/>
      <c r="BE109" s="134">
        <f t="shared" si="0"/>
        <v>0</v>
      </c>
      <c r="BF109" s="134">
        <f t="shared" si="1"/>
        <v>0</v>
      </c>
      <c r="BG109" s="134">
        <f t="shared" si="2"/>
        <v>0</v>
      </c>
      <c r="BH109" s="134">
        <f t="shared" si="3"/>
        <v>0</v>
      </c>
      <c r="BI109" s="134">
        <f t="shared" si="4"/>
        <v>0</v>
      </c>
      <c r="BJ109" s="133" t="s">
        <v>30</v>
      </c>
      <c r="BK109" s="131"/>
      <c r="BL109" s="131"/>
      <c r="BM109" s="131"/>
    </row>
    <row r="110" spans="1:65" s="2" customFormat="1" ht="18" customHeight="1">
      <c r="A110" s="33"/>
      <c r="B110" s="126"/>
      <c r="C110" s="127"/>
      <c r="D110" s="274"/>
      <c r="E110" s="275"/>
      <c r="F110" s="275"/>
      <c r="G110" s="127"/>
      <c r="H110" s="127"/>
      <c r="I110" s="127"/>
      <c r="J110" s="129"/>
      <c r="K110" s="127"/>
      <c r="L110" s="130"/>
      <c r="M110" s="131"/>
      <c r="N110" s="132" t="s">
        <v>38</v>
      </c>
      <c r="O110" s="131"/>
      <c r="P110" s="131"/>
      <c r="Q110" s="131"/>
      <c r="R110" s="131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3" t="s">
        <v>144</v>
      </c>
      <c r="AZ110" s="131"/>
      <c r="BA110" s="131"/>
      <c r="BB110" s="131"/>
      <c r="BC110" s="131"/>
      <c r="BD110" s="131"/>
      <c r="BE110" s="134">
        <f t="shared" si="0"/>
        <v>0</v>
      </c>
      <c r="BF110" s="134">
        <f t="shared" si="1"/>
        <v>0</v>
      </c>
      <c r="BG110" s="134">
        <f t="shared" si="2"/>
        <v>0</v>
      </c>
      <c r="BH110" s="134">
        <f t="shared" si="3"/>
        <v>0</v>
      </c>
      <c r="BI110" s="134">
        <f t="shared" si="4"/>
        <v>0</v>
      </c>
      <c r="BJ110" s="133" t="s">
        <v>30</v>
      </c>
      <c r="BK110" s="131"/>
      <c r="BL110" s="131"/>
      <c r="BM110" s="131"/>
    </row>
    <row r="111" spans="1:65" s="2" customFormat="1" ht="18" customHeight="1">
      <c r="A111" s="33"/>
      <c r="B111" s="126"/>
      <c r="C111" s="127"/>
      <c r="D111" s="274"/>
      <c r="E111" s="275"/>
      <c r="F111" s="275"/>
      <c r="G111" s="127"/>
      <c r="H111" s="127"/>
      <c r="I111" s="127"/>
      <c r="J111" s="129"/>
      <c r="K111" s="127"/>
      <c r="L111" s="130"/>
      <c r="M111" s="131"/>
      <c r="N111" s="132" t="s">
        <v>38</v>
      </c>
      <c r="O111" s="131"/>
      <c r="P111" s="131"/>
      <c r="Q111" s="131"/>
      <c r="R111" s="131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3" t="s">
        <v>144</v>
      </c>
      <c r="AZ111" s="131"/>
      <c r="BA111" s="131"/>
      <c r="BB111" s="131"/>
      <c r="BC111" s="131"/>
      <c r="BD111" s="131"/>
      <c r="BE111" s="134">
        <f t="shared" si="0"/>
        <v>0</v>
      </c>
      <c r="BF111" s="134">
        <f t="shared" si="1"/>
        <v>0</v>
      </c>
      <c r="BG111" s="134">
        <f t="shared" si="2"/>
        <v>0</v>
      </c>
      <c r="BH111" s="134">
        <f t="shared" si="3"/>
        <v>0</v>
      </c>
      <c r="BI111" s="134">
        <f t="shared" si="4"/>
        <v>0</v>
      </c>
      <c r="BJ111" s="133" t="s">
        <v>30</v>
      </c>
      <c r="BK111" s="131"/>
      <c r="BL111" s="131"/>
      <c r="BM111" s="131"/>
    </row>
    <row r="112" spans="1:65" s="2" customFormat="1" ht="18" customHeight="1">
      <c r="A112" s="33"/>
      <c r="B112" s="126"/>
      <c r="C112" s="127"/>
      <c r="D112" s="274"/>
      <c r="E112" s="275"/>
      <c r="F112" s="275"/>
      <c r="G112" s="127"/>
      <c r="H112" s="127"/>
      <c r="I112" s="127"/>
      <c r="J112" s="129"/>
      <c r="K112" s="127"/>
      <c r="L112" s="130"/>
      <c r="M112" s="131"/>
      <c r="N112" s="132" t="s">
        <v>38</v>
      </c>
      <c r="O112" s="131"/>
      <c r="P112" s="131"/>
      <c r="Q112" s="131"/>
      <c r="R112" s="131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  <c r="AV112" s="131"/>
      <c r="AW112" s="131"/>
      <c r="AX112" s="131"/>
      <c r="AY112" s="133" t="s">
        <v>144</v>
      </c>
      <c r="AZ112" s="131"/>
      <c r="BA112" s="131"/>
      <c r="BB112" s="131"/>
      <c r="BC112" s="131"/>
      <c r="BD112" s="131"/>
      <c r="BE112" s="134">
        <f t="shared" si="0"/>
        <v>0</v>
      </c>
      <c r="BF112" s="134">
        <f t="shared" si="1"/>
        <v>0</v>
      </c>
      <c r="BG112" s="134">
        <f t="shared" si="2"/>
        <v>0</v>
      </c>
      <c r="BH112" s="134">
        <f t="shared" si="3"/>
        <v>0</v>
      </c>
      <c r="BI112" s="134">
        <f t="shared" si="4"/>
        <v>0</v>
      </c>
      <c r="BJ112" s="133" t="s">
        <v>30</v>
      </c>
      <c r="BK112" s="131"/>
      <c r="BL112" s="131"/>
      <c r="BM112" s="131"/>
    </row>
    <row r="113" spans="1:65" s="2" customFormat="1" ht="18" customHeight="1">
      <c r="A113" s="33"/>
      <c r="B113" s="126"/>
      <c r="C113" s="127"/>
      <c r="D113" s="128"/>
      <c r="E113" s="127"/>
      <c r="F113" s="127"/>
      <c r="G113" s="127"/>
      <c r="H113" s="127"/>
      <c r="I113" s="127"/>
      <c r="J113" s="129"/>
      <c r="K113" s="127"/>
      <c r="L113" s="130"/>
      <c r="M113" s="131"/>
      <c r="N113" s="132" t="s">
        <v>38</v>
      </c>
      <c r="O113" s="131"/>
      <c r="P113" s="131"/>
      <c r="Q113" s="131"/>
      <c r="R113" s="131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3" t="s">
        <v>146</v>
      </c>
      <c r="AZ113" s="131"/>
      <c r="BA113" s="131"/>
      <c r="BB113" s="131"/>
      <c r="BC113" s="131"/>
      <c r="BD113" s="131"/>
      <c r="BE113" s="134">
        <f t="shared" si="0"/>
        <v>0</v>
      </c>
      <c r="BF113" s="134">
        <f t="shared" si="1"/>
        <v>0</v>
      </c>
      <c r="BG113" s="134">
        <f t="shared" si="2"/>
        <v>0</v>
      </c>
      <c r="BH113" s="134">
        <f t="shared" si="3"/>
        <v>0</v>
      </c>
      <c r="BI113" s="134">
        <f t="shared" si="4"/>
        <v>0</v>
      </c>
      <c r="BJ113" s="133" t="s">
        <v>30</v>
      </c>
      <c r="BK113" s="131"/>
      <c r="BL113" s="131"/>
      <c r="BM113" s="131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5" t="s">
        <v>1613</v>
      </c>
      <c r="D115" s="105"/>
      <c r="E115" s="105"/>
      <c r="F115" s="105"/>
      <c r="G115" s="105"/>
      <c r="H115" s="105"/>
      <c r="I115" s="105"/>
      <c r="J115" s="136">
        <f>ROUND(J96+J107,0)</f>
        <v>0</v>
      </c>
      <c r="K115" s="105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147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Brno, Písečník - rekonstrukce a dostavba vodovodu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110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31" t="str">
        <f>E9</f>
        <v>SO 330.1 - NÁHRADNÍ ZÁSOBOVÁNÍ VODOU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20</v>
      </c>
      <c r="D128" s="33"/>
      <c r="E128" s="33"/>
      <c r="F128" s="26" t="str">
        <f>F12</f>
        <v xml:space="preserve"> </v>
      </c>
      <c r="G128" s="33"/>
      <c r="H128" s="33"/>
      <c r="I128" s="28" t="s">
        <v>22</v>
      </c>
      <c r="J128" s="56" t="str">
        <f>IF(J12="","",J12)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E15</f>
        <v xml:space="preserve"> </v>
      </c>
      <c r="G130" s="33"/>
      <c r="H130" s="33"/>
      <c r="I130" s="28" t="s">
        <v>28</v>
      </c>
      <c r="J130" s="31" t="str">
        <f>E21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IF(E18="","",E18)</f>
        <v>Vyplň údaj</v>
      </c>
      <c r="G131" s="33"/>
      <c r="H131" s="33"/>
      <c r="I131" s="28" t="s">
        <v>31</v>
      </c>
      <c r="J131" s="31" t="str">
        <f>E24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37"/>
      <c r="B133" s="138"/>
      <c r="C133" s="139" t="s">
        <v>148</v>
      </c>
      <c r="D133" s="140" t="s">
        <v>58</v>
      </c>
      <c r="E133" s="140" t="s">
        <v>54</v>
      </c>
      <c r="F133" s="140" t="s">
        <v>55</v>
      </c>
      <c r="G133" s="140" t="s">
        <v>149</v>
      </c>
      <c r="H133" s="140" t="s">
        <v>150</v>
      </c>
      <c r="I133" s="140" t="s">
        <v>151</v>
      </c>
      <c r="J133" s="140" t="s">
        <v>135</v>
      </c>
      <c r="K133" s="141" t="s">
        <v>152</v>
      </c>
      <c r="L133" s="142"/>
      <c r="M133" s="63" t="s">
        <v>1</v>
      </c>
      <c r="N133" s="64" t="s">
        <v>37</v>
      </c>
      <c r="O133" s="64" t="s">
        <v>153</v>
      </c>
      <c r="P133" s="64" t="s">
        <v>154</v>
      </c>
      <c r="Q133" s="64" t="s">
        <v>155</v>
      </c>
      <c r="R133" s="64" t="s">
        <v>156</v>
      </c>
      <c r="S133" s="64" t="s">
        <v>157</v>
      </c>
      <c r="T133" s="65" t="s">
        <v>158</v>
      </c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</row>
    <row r="134" spans="1:65" s="2" customFormat="1" ht="22.9" customHeight="1">
      <c r="A134" s="33"/>
      <c r="B134" s="34"/>
      <c r="C134" s="70" t="s">
        <v>159</v>
      </c>
      <c r="D134" s="33"/>
      <c r="E134" s="33"/>
      <c r="F134" s="33"/>
      <c r="G134" s="33"/>
      <c r="H134" s="33"/>
      <c r="I134" s="33"/>
      <c r="J134" s="143">
        <f>BK134</f>
        <v>0</v>
      </c>
      <c r="K134" s="33"/>
      <c r="L134" s="34"/>
      <c r="M134" s="66"/>
      <c r="N134" s="57"/>
      <c r="O134" s="67"/>
      <c r="P134" s="144">
        <f>P135</f>
        <v>0</v>
      </c>
      <c r="Q134" s="67"/>
      <c r="R134" s="144">
        <f>R135</f>
        <v>2.0649838000000003</v>
      </c>
      <c r="S134" s="67"/>
      <c r="T134" s="145">
        <f>T135</f>
        <v>7.0404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136</v>
      </c>
      <c r="BK134" s="146">
        <f>BK135</f>
        <v>0</v>
      </c>
    </row>
    <row r="135" spans="1:65" s="12" customFormat="1" ht="25.9" customHeight="1">
      <c r="B135" s="147"/>
      <c r="D135" s="148" t="s">
        <v>72</v>
      </c>
      <c r="E135" s="149" t="s">
        <v>160</v>
      </c>
      <c r="F135" s="149" t="s">
        <v>161</v>
      </c>
      <c r="I135" s="150"/>
      <c r="J135" s="151">
        <f>BK135</f>
        <v>0</v>
      </c>
      <c r="L135" s="147"/>
      <c r="M135" s="152"/>
      <c r="N135" s="153"/>
      <c r="O135" s="153"/>
      <c r="P135" s="154">
        <f>P136+P223+P229+P245+P254+P260+P317</f>
        <v>0</v>
      </c>
      <c r="Q135" s="153"/>
      <c r="R135" s="154">
        <f>R136+R223+R229+R245+R254+R260+R317</f>
        <v>2.0649838000000003</v>
      </c>
      <c r="S135" s="153"/>
      <c r="T135" s="155">
        <f>T136+T223+T229+T245+T254+T260+T317</f>
        <v>7.0404</v>
      </c>
      <c r="AR135" s="148" t="s">
        <v>30</v>
      </c>
      <c r="AT135" s="156" t="s">
        <v>72</v>
      </c>
      <c r="AU135" s="156" t="s">
        <v>73</v>
      </c>
      <c r="AY135" s="148" t="s">
        <v>162</v>
      </c>
      <c r="BK135" s="157">
        <f>BK136+BK223+BK229+BK245+BK254+BK260+BK317</f>
        <v>0</v>
      </c>
    </row>
    <row r="136" spans="1:65" s="12" customFormat="1" ht="22.9" customHeight="1">
      <c r="B136" s="147"/>
      <c r="D136" s="148" t="s">
        <v>72</v>
      </c>
      <c r="E136" s="158" t="s">
        <v>30</v>
      </c>
      <c r="F136" s="158" t="s">
        <v>163</v>
      </c>
      <c r="I136" s="150"/>
      <c r="J136" s="159">
        <f>BK136</f>
        <v>0</v>
      </c>
      <c r="L136" s="147"/>
      <c r="M136" s="152"/>
      <c r="N136" s="153"/>
      <c r="O136" s="153"/>
      <c r="P136" s="154">
        <f>SUM(P137:P222)</f>
        <v>0</v>
      </c>
      <c r="Q136" s="153"/>
      <c r="R136" s="154">
        <f>SUM(R137:R222)</f>
        <v>5.3569499999999992E-2</v>
      </c>
      <c r="S136" s="153"/>
      <c r="T136" s="155">
        <f>SUM(T137:T222)</f>
        <v>7.0404</v>
      </c>
      <c r="AR136" s="148" t="s">
        <v>30</v>
      </c>
      <c r="AT136" s="156" t="s">
        <v>72</v>
      </c>
      <c r="AU136" s="156" t="s">
        <v>30</v>
      </c>
      <c r="AY136" s="148" t="s">
        <v>162</v>
      </c>
      <c r="BK136" s="157">
        <f>SUM(BK137:BK222)</f>
        <v>0</v>
      </c>
    </row>
    <row r="137" spans="1:65" s="2" customFormat="1" ht="16.5" customHeight="1">
      <c r="A137" s="33"/>
      <c r="B137" s="126"/>
      <c r="C137" s="160" t="s">
        <v>30</v>
      </c>
      <c r="D137" s="160" t="s">
        <v>164</v>
      </c>
      <c r="E137" s="161" t="s">
        <v>165</v>
      </c>
      <c r="F137" s="162" t="s">
        <v>166</v>
      </c>
      <c r="G137" s="163" t="s">
        <v>167</v>
      </c>
      <c r="H137" s="164">
        <v>1.2</v>
      </c>
      <c r="I137" s="165"/>
      <c r="J137" s="166">
        <f>ROUND(I137*H137,2)</f>
        <v>0</v>
      </c>
      <c r="K137" s="162" t="s">
        <v>168</v>
      </c>
      <c r="L137" s="34"/>
      <c r="M137" s="167" t="s">
        <v>1</v>
      </c>
      <c r="N137" s="168" t="s">
        <v>38</v>
      </c>
      <c r="O137" s="59"/>
      <c r="P137" s="169">
        <f>O137*H137</f>
        <v>0</v>
      </c>
      <c r="Q137" s="169">
        <v>0</v>
      </c>
      <c r="R137" s="169">
        <f>Q137*H137</f>
        <v>0</v>
      </c>
      <c r="S137" s="169">
        <v>0.255</v>
      </c>
      <c r="T137" s="170">
        <f>S137*H137</f>
        <v>0.30599999999999999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1" t="s">
        <v>169</v>
      </c>
      <c r="AT137" s="171" t="s">
        <v>164</v>
      </c>
      <c r="AU137" s="171" t="s">
        <v>82</v>
      </c>
      <c r="AY137" s="18" t="s">
        <v>162</v>
      </c>
      <c r="BE137" s="172">
        <f>IF(N137="základní",J137,0)</f>
        <v>0</v>
      </c>
      <c r="BF137" s="172">
        <f>IF(N137="snížená",J137,0)</f>
        <v>0</v>
      </c>
      <c r="BG137" s="172">
        <f>IF(N137="zákl. přenesená",J137,0)</f>
        <v>0</v>
      </c>
      <c r="BH137" s="172">
        <f>IF(N137="sníž. přenesená",J137,0)</f>
        <v>0</v>
      </c>
      <c r="BI137" s="172">
        <f>IF(N137="nulová",J137,0)</f>
        <v>0</v>
      </c>
      <c r="BJ137" s="18" t="s">
        <v>30</v>
      </c>
      <c r="BK137" s="172">
        <f>ROUND(I137*H137,2)</f>
        <v>0</v>
      </c>
      <c r="BL137" s="18" t="s">
        <v>169</v>
      </c>
      <c r="BM137" s="171" t="s">
        <v>932</v>
      </c>
    </row>
    <row r="138" spans="1:65" s="13" customFormat="1" ht="11.25">
      <c r="B138" s="173"/>
      <c r="D138" s="174" t="s">
        <v>171</v>
      </c>
      <c r="E138" s="175" t="s">
        <v>1</v>
      </c>
      <c r="F138" s="176" t="s">
        <v>933</v>
      </c>
      <c r="H138" s="175" t="s">
        <v>1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5" t="s">
        <v>171</v>
      </c>
      <c r="AU138" s="175" t="s">
        <v>82</v>
      </c>
      <c r="AV138" s="13" t="s">
        <v>30</v>
      </c>
      <c r="AW138" s="13" t="s">
        <v>29</v>
      </c>
      <c r="AX138" s="13" t="s">
        <v>73</v>
      </c>
      <c r="AY138" s="175" t="s">
        <v>162</v>
      </c>
    </row>
    <row r="139" spans="1:65" s="14" customFormat="1" ht="11.25">
      <c r="B139" s="181"/>
      <c r="D139" s="174" t="s">
        <v>171</v>
      </c>
      <c r="E139" s="182" t="s">
        <v>1</v>
      </c>
      <c r="F139" s="183" t="s">
        <v>934</v>
      </c>
      <c r="H139" s="184">
        <v>1.2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171</v>
      </c>
      <c r="AU139" s="182" t="s">
        <v>82</v>
      </c>
      <c r="AV139" s="14" t="s">
        <v>82</v>
      </c>
      <c r="AW139" s="14" t="s">
        <v>29</v>
      </c>
      <c r="AX139" s="14" t="s">
        <v>73</v>
      </c>
      <c r="AY139" s="182" t="s">
        <v>162</v>
      </c>
    </row>
    <row r="140" spans="1:65" s="15" customFormat="1" ht="11.25">
      <c r="B140" s="189"/>
      <c r="D140" s="174" t="s">
        <v>171</v>
      </c>
      <c r="E140" s="190" t="s">
        <v>102</v>
      </c>
      <c r="F140" s="191" t="s">
        <v>176</v>
      </c>
      <c r="H140" s="192">
        <v>1.2</v>
      </c>
      <c r="I140" s="193"/>
      <c r="L140" s="189"/>
      <c r="M140" s="194"/>
      <c r="N140" s="195"/>
      <c r="O140" s="195"/>
      <c r="P140" s="195"/>
      <c r="Q140" s="195"/>
      <c r="R140" s="195"/>
      <c r="S140" s="195"/>
      <c r="T140" s="196"/>
      <c r="AT140" s="190" t="s">
        <v>171</v>
      </c>
      <c r="AU140" s="190" t="s">
        <v>82</v>
      </c>
      <c r="AV140" s="15" t="s">
        <v>169</v>
      </c>
      <c r="AW140" s="15" t="s">
        <v>29</v>
      </c>
      <c r="AX140" s="15" t="s">
        <v>30</v>
      </c>
      <c r="AY140" s="190" t="s">
        <v>162</v>
      </c>
    </row>
    <row r="141" spans="1:65" s="2" customFormat="1" ht="16.5" customHeight="1">
      <c r="A141" s="33"/>
      <c r="B141" s="126"/>
      <c r="C141" s="160" t="s">
        <v>82</v>
      </c>
      <c r="D141" s="160" t="s">
        <v>164</v>
      </c>
      <c r="E141" s="161" t="s">
        <v>183</v>
      </c>
      <c r="F141" s="162" t="s">
        <v>184</v>
      </c>
      <c r="G141" s="163" t="s">
        <v>167</v>
      </c>
      <c r="H141" s="164">
        <v>1.2</v>
      </c>
      <c r="I141" s="165"/>
      <c r="J141" s="166">
        <f>ROUND(I141*H141,2)</f>
        <v>0</v>
      </c>
      <c r="K141" s="162" t="s">
        <v>168</v>
      </c>
      <c r="L141" s="34"/>
      <c r="M141" s="167" t="s">
        <v>1</v>
      </c>
      <c r="N141" s="168" t="s">
        <v>38</v>
      </c>
      <c r="O141" s="59"/>
      <c r="P141" s="169">
        <f>O141*H141</f>
        <v>0</v>
      </c>
      <c r="Q141" s="169">
        <v>0</v>
      </c>
      <c r="R141" s="169">
        <f>Q141*H141</f>
        <v>0</v>
      </c>
      <c r="S141" s="169">
        <v>0.28999999999999998</v>
      </c>
      <c r="T141" s="170">
        <f>S141*H141</f>
        <v>0.34799999999999998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1" t="s">
        <v>169</v>
      </c>
      <c r="AT141" s="171" t="s">
        <v>164</v>
      </c>
      <c r="AU141" s="171" t="s">
        <v>82</v>
      </c>
      <c r="AY141" s="18" t="s">
        <v>162</v>
      </c>
      <c r="BE141" s="172">
        <f>IF(N141="základní",J141,0)</f>
        <v>0</v>
      </c>
      <c r="BF141" s="172">
        <f>IF(N141="snížená",J141,0)</f>
        <v>0</v>
      </c>
      <c r="BG141" s="172">
        <f>IF(N141="zákl. přenesená",J141,0)</f>
        <v>0</v>
      </c>
      <c r="BH141" s="172">
        <f>IF(N141="sníž. přenesená",J141,0)</f>
        <v>0</v>
      </c>
      <c r="BI141" s="172">
        <f>IF(N141="nulová",J141,0)</f>
        <v>0</v>
      </c>
      <c r="BJ141" s="18" t="s">
        <v>30</v>
      </c>
      <c r="BK141" s="172">
        <f>ROUND(I141*H141,2)</f>
        <v>0</v>
      </c>
      <c r="BL141" s="18" t="s">
        <v>169</v>
      </c>
      <c r="BM141" s="171" t="s">
        <v>935</v>
      </c>
    </row>
    <row r="142" spans="1:65" s="14" customFormat="1" ht="11.25">
      <c r="B142" s="181"/>
      <c r="D142" s="174" t="s">
        <v>171</v>
      </c>
      <c r="E142" s="182" t="s">
        <v>1</v>
      </c>
      <c r="F142" s="183" t="s">
        <v>102</v>
      </c>
      <c r="H142" s="184">
        <v>1.2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171</v>
      </c>
      <c r="AU142" s="182" t="s">
        <v>82</v>
      </c>
      <c r="AV142" s="14" t="s">
        <v>82</v>
      </c>
      <c r="AW142" s="14" t="s">
        <v>29</v>
      </c>
      <c r="AX142" s="14" t="s">
        <v>73</v>
      </c>
      <c r="AY142" s="182" t="s">
        <v>162</v>
      </c>
    </row>
    <row r="143" spans="1:65" s="15" customFormat="1" ht="11.25">
      <c r="B143" s="189"/>
      <c r="D143" s="174" t="s">
        <v>171</v>
      </c>
      <c r="E143" s="190" t="s">
        <v>1</v>
      </c>
      <c r="F143" s="191" t="s">
        <v>176</v>
      </c>
      <c r="H143" s="192">
        <v>1.2</v>
      </c>
      <c r="I143" s="193"/>
      <c r="L143" s="189"/>
      <c r="M143" s="194"/>
      <c r="N143" s="195"/>
      <c r="O143" s="195"/>
      <c r="P143" s="195"/>
      <c r="Q143" s="195"/>
      <c r="R143" s="195"/>
      <c r="S143" s="195"/>
      <c r="T143" s="196"/>
      <c r="AT143" s="190" t="s">
        <v>171</v>
      </c>
      <c r="AU143" s="190" t="s">
        <v>82</v>
      </c>
      <c r="AV143" s="15" t="s">
        <v>169</v>
      </c>
      <c r="AW143" s="15" t="s">
        <v>29</v>
      </c>
      <c r="AX143" s="15" t="s">
        <v>30</v>
      </c>
      <c r="AY143" s="190" t="s">
        <v>162</v>
      </c>
    </row>
    <row r="144" spans="1:65" s="2" customFormat="1" ht="16.5" customHeight="1">
      <c r="A144" s="33"/>
      <c r="B144" s="126"/>
      <c r="C144" s="160" t="s">
        <v>182</v>
      </c>
      <c r="D144" s="160" t="s">
        <v>164</v>
      </c>
      <c r="E144" s="161" t="s">
        <v>936</v>
      </c>
      <c r="F144" s="162" t="s">
        <v>937</v>
      </c>
      <c r="G144" s="163" t="s">
        <v>167</v>
      </c>
      <c r="H144" s="164">
        <v>7.2</v>
      </c>
      <c r="I144" s="165"/>
      <c r="J144" s="166">
        <f>ROUND(I144*H144,2)</f>
        <v>0</v>
      </c>
      <c r="K144" s="162" t="s">
        <v>168</v>
      </c>
      <c r="L144" s="34"/>
      <c r="M144" s="167" t="s">
        <v>1</v>
      </c>
      <c r="N144" s="168" t="s">
        <v>38</v>
      </c>
      <c r="O144" s="59"/>
      <c r="P144" s="169">
        <f>O144*H144</f>
        <v>0</v>
      </c>
      <c r="Q144" s="169">
        <v>0</v>
      </c>
      <c r="R144" s="169">
        <f>Q144*H144</f>
        <v>0</v>
      </c>
      <c r="S144" s="169">
        <v>9.8000000000000004E-2</v>
      </c>
      <c r="T144" s="170">
        <f>S144*H144</f>
        <v>0.7056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1" t="s">
        <v>169</v>
      </c>
      <c r="AT144" s="171" t="s">
        <v>164</v>
      </c>
      <c r="AU144" s="171" t="s">
        <v>82</v>
      </c>
      <c r="AY144" s="18" t="s">
        <v>162</v>
      </c>
      <c r="BE144" s="172">
        <f>IF(N144="základní",J144,0)</f>
        <v>0</v>
      </c>
      <c r="BF144" s="172">
        <f>IF(N144="snížená",J144,0)</f>
        <v>0</v>
      </c>
      <c r="BG144" s="172">
        <f>IF(N144="zákl. přenesená",J144,0)</f>
        <v>0</v>
      </c>
      <c r="BH144" s="172">
        <f>IF(N144="sníž. přenesená",J144,0)</f>
        <v>0</v>
      </c>
      <c r="BI144" s="172">
        <f>IF(N144="nulová",J144,0)</f>
        <v>0</v>
      </c>
      <c r="BJ144" s="18" t="s">
        <v>30</v>
      </c>
      <c r="BK144" s="172">
        <f>ROUND(I144*H144,2)</f>
        <v>0</v>
      </c>
      <c r="BL144" s="18" t="s">
        <v>169</v>
      </c>
      <c r="BM144" s="171" t="s">
        <v>938</v>
      </c>
    </row>
    <row r="145" spans="1:65" s="14" customFormat="1" ht="11.25">
      <c r="B145" s="181"/>
      <c r="D145" s="174" t="s">
        <v>171</v>
      </c>
      <c r="E145" s="182" t="s">
        <v>1</v>
      </c>
      <c r="F145" s="183" t="s">
        <v>923</v>
      </c>
      <c r="H145" s="184">
        <v>4.8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171</v>
      </c>
      <c r="AU145" s="182" t="s">
        <v>82</v>
      </c>
      <c r="AV145" s="14" t="s">
        <v>82</v>
      </c>
      <c r="AW145" s="14" t="s">
        <v>29</v>
      </c>
      <c r="AX145" s="14" t="s">
        <v>73</v>
      </c>
      <c r="AY145" s="182" t="s">
        <v>162</v>
      </c>
    </row>
    <row r="146" spans="1:65" s="14" customFormat="1" ht="11.25">
      <c r="B146" s="181"/>
      <c r="D146" s="174" t="s">
        <v>171</v>
      </c>
      <c r="E146" s="182" t="s">
        <v>1</v>
      </c>
      <c r="F146" s="183" t="s">
        <v>181</v>
      </c>
      <c r="H146" s="184">
        <v>2.4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171</v>
      </c>
      <c r="AU146" s="182" t="s">
        <v>82</v>
      </c>
      <c r="AV146" s="14" t="s">
        <v>82</v>
      </c>
      <c r="AW146" s="14" t="s">
        <v>29</v>
      </c>
      <c r="AX146" s="14" t="s">
        <v>73</v>
      </c>
      <c r="AY146" s="182" t="s">
        <v>162</v>
      </c>
    </row>
    <row r="147" spans="1:65" s="15" customFormat="1" ht="11.25">
      <c r="B147" s="189"/>
      <c r="D147" s="174" t="s">
        <v>171</v>
      </c>
      <c r="E147" s="190" t="s">
        <v>1</v>
      </c>
      <c r="F147" s="191" t="s">
        <v>176</v>
      </c>
      <c r="H147" s="192">
        <v>7.2</v>
      </c>
      <c r="I147" s="193"/>
      <c r="L147" s="189"/>
      <c r="M147" s="194"/>
      <c r="N147" s="195"/>
      <c r="O147" s="195"/>
      <c r="P147" s="195"/>
      <c r="Q147" s="195"/>
      <c r="R147" s="195"/>
      <c r="S147" s="195"/>
      <c r="T147" s="196"/>
      <c r="AT147" s="190" t="s">
        <v>171</v>
      </c>
      <c r="AU147" s="190" t="s">
        <v>82</v>
      </c>
      <c r="AV147" s="15" t="s">
        <v>169</v>
      </c>
      <c r="AW147" s="15" t="s">
        <v>29</v>
      </c>
      <c r="AX147" s="15" t="s">
        <v>30</v>
      </c>
      <c r="AY147" s="190" t="s">
        <v>162</v>
      </c>
    </row>
    <row r="148" spans="1:65" s="2" customFormat="1" ht="16.5" customHeight="1">
      <c r="A148" s="33"/>
      <c r="B148" s="126"/>
      <c r="C148" s="160" t="s">
        <v>169</v>
      </c>
      <c r="D148" s="160" t="s">
        <v>164</v>
      </c>
      <c r="E148" s="161" t="s">
        <v>177</v>
      </c>
      <c r="F148" s="162" t="s">
        <v>939</v>
      </c>
      <c r="G148" s="163" t="s">
        <v>167</v>
      </c>
      <c r="H148" s="164">
        <v>2.4</v>
      </c>
      <c r="I148" s="165"/>
      <c r="J148" s="166">
        <f>ROUND(I148*H148,2)</f>
        <v>0</v>
      </c>
      <c r="K148" s="162" t="s">
        <v>1</v>
      </c>
      <c r="L148" s="34"/>
      <c r="M148" s="167" t="s">
        <v>1</v>
      </c>
      <c r="N148" s="168" t="s">
        <v>38</v>
      </c>
      <c r="O148" s="59"/>
      <c r="P148" s="169">
        <f>O148*H148</f>
        <v>0</v>
      </c>
      <c r="Q148" s="169">
        <v>0</v>
      </c>
      <c r="R148" s="169">
        <f>Q148*H148</f>
        <v>0</v>
      </c>
      <c r="S148" s="169">
        <v>0.41699999999999998</v>
      </c>
      <c r="T148" s="170">
        <f>S148*H148</f>
        <v>1.0007999999999999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1" t="s">
        <v>169</v>
      </c>
      <c r="AT148" s="171" t="s">
        <v>164</v>
      </c>
      <c r="AU148" s="171" t="s">
        <v>82</v>
      </c>
      <c r="AY148" s="18" t="s">
        <v>162</v>
      </c>
      <c r="BE148" s="172">
        <f>IF(N148="základní",J148,0)</f>
        <v>0</v>
      </c>
      <c r="BF148" s="172">
        <f>IF(N148="snížená",J148,0)</f>
        <v>0</v>
      </c>
      <c r="BG148" s="172">
        <f>IF(N148="zákl. přenesená",J148,0)</f>
        <v>0</v>
      </c>
      <c r="BH148" s="172">
        <f>IF(N148="sníž. přenesená",J148,0)</f>
        <v>0</v>
      </c>
      <c r="BI148" s="172">
        <f>IF(N148="nulová",J148,0)</f>
        <v>0</v>
      </c>
      <c r="BJ148" s="18" t="s">
        <v>30</v>
      </c>
      <c r="BK148" s="172">
        <f>ROUND(I148*H148,2)</f>
        <v>0</v>
      </c>
      <c r="BL148" s="18" t="s">
        <v>169</v>
      </c>
      <c r="BM148" s="171" t="s">
        <v>940</v>
      </c>
    </row>
    <row r="149" spans="1:65" s="14" customFormat="1" ht="11.25">
      <c r="B149" s="181"/>
      <c r="D149" s="174" t="s">
        <v>171</v>
      </c>
      <c r="E149" s="182" t="s">
        <v>1</v>
      </c>
      <c r="F149" s="183" t="s">
        <v>941</v>
      </c>
      <c r="H149" s="184">
        <v>2.4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171</v>
      </c>
      <c r="AU149" s="182" t="s">
        <v>82</v>
      </c>
      <c r="AV149" s="14" t="s">
        <v>82</v>
      </c>
      <c r="AW149" s="14" t="s">
        <v>29</v>
      </c>
      <c r="AX149" s="14" t="s">
        <v>73</v>
      </c>
      <c r="AY149" s="182" t="s">
        <v>162</v>
      </c>
    </row>
    <row r="150" spans="1:65" s="15" customFormat="1" ht="11.25">
      <c r="B150" s="189"/>
      <c r="D150" s="174" t="s">
        <v>171</v>
      </c>
      <c r="E150" s="190" t="s">
        <v>181</v>
      </c>
      <c r="F150" s="191" t="s">
        <v>176</v>
      </c>
      <c r="H150" s="192">
        <v>2.4</v>
      </c>
      <c r="I150" s="193"/>
      <c r="L150" s="189"/>
      <c r="M150" s="194"/>
      <c r="N150" s="195"/>
      <c r="O150" s="195"/>
      <c r="P150" s="195"/>
      <c r="Q150" s="195"/>
      <c r="R150" s="195"/>
      <c r="S150" s="195"/>
      <c r="T150" s="196"/>
      <c r="AT150" s="190" t="s">
        <v>171</v>
      </c>
      <c r="AU150" s="190" t="s">
        <v>82</v>
      </c>
      <c r="AV150" s="15" t="s">
        <v>169</v>
      </c>
      <c r="AW150" s="15" t="s">
        <v>29</v>
      </c>
      <c r="AX150" s="15" t="s">
        <v>30</v>
      </c>
      <c r="AY150" s="190" t="s">
        <v>162</v>
      </c>
    </row>
    <row r="151" spans="1:65" s="2" customFormat="1" ht="16.5" customHeight="1">
      <c r="A151" s="33"/>
      <c r="B151" s="126"/>
      <c r="C151" s="160" t="s">
        <v>192</v>
      </c>
      <c r="D151" s="160" t="s">
        <v>164</v>
      </c>
      <c r="E151" s="161" t="s">
        <v>193</v>
      </c>
      <c r="F151" s="162" t="s">
        <v>194</v>
      </c>
      <c r="G151" s="163" t="s">
        <v>167</v>
      </c>
      <c r="H151" s="164">
        <v>2.4</v>
      </c>
      <c r="I151" s="165"/>
      <c r="J151" s="166">
        <f>ROUND(I151*H151,2)</f>
        <v>0</v>
      </c>
      <c r="K151" s="162" t="s">
        <v>168</v>
      </c>
      <c r="L151" s="34"/>
      <c r="M151" s="167" t="s">
        <v>1</v>
      </c>
      <c r="N151" s="168" t="s">
        <v>38</v>
      </c>
      <c r="O151" s="59"/>
      <c r="P151" s="169">
        <f>O151*H151</f>
        <v>0</v>
      </c>
      <c r="Q151" s="169">
        <v>0</v>
      </c>
      <c r="R151" s="169">
        <f>Q151*H151</f>
        <v>0</v>
      </c>
      <c r="S151" s="169">
        <v>0.45</v>
      </c>
      <c r="T151" s="170">
        <f>S151*H151</f>
        <v>1.08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1" t="s">
        <v>169</v>
      </c>
      <c r="AT151" s="171" t="s">
        <v>164</v>
      </c>
      <c r="AU151" s="171" t="s">
        <v>82</v>
      </c>
      <c r="AY151" s="18" t="s">
        <v>162</v>
      </c>
      <c r="BE151" s="172">
        <f>IF(N151="základní",J151,0)</f>
        <v>0</v>
      </c>
      <c r="BF151" s="172">
        <f>IF(N151="snížená",J151,0)</f>
        <v>0</v>
      </c>
      <c r="BG151" s="172">
        <f>IF(N151="zákl. přenesená",J151,0)</f>
        <v>0</v>
      </c>
      <c r="BH151" s="172">
        <f>IF(N151="sníž. přenesená",J151,0)</f>
        <v>0</v>
      </c>
      <c r="BI151" s="172">
        <f>IF(N151="nulová",J151,0)</f>
        <v>0</v>
      </c>
      <c r="BJ151" s="18" t="s">
        <v>30</v>
      </c>
      <c r="BK151" s="172">
        <f>ROUND(I151*H151,2)</f>
        <v>0</v>
      </c>
      <c r="BL151" s="18" t="s">
        <v>169</v>
      </c>
      <c r="BM151" s="171" t="s">
        <v>942</v>
      </c>
    </row>
    <row r="152" spans="1:65" s="14" customFormat="1" ht="11.25">
      <c r="B152" s="181"/>
      <c r="D152" s="174" t="s">
        <v>171</v>
      </c>
      <c r="E152" s="182" t="s">
        <v>1</v>
      </c>
      <c r="F152" s="183" t="s">
        <v>181</v>
      </c>
      <c r="H152" s="184">
        <v>2.4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171</v>
      </c>
      <c r="AU152" s="182" t="s">
        <v>82</v>
      </c>
      <c r="AV152" s="14" t="s">
        <v>82</v>
      </c>
      <c r="AW152" s="14" t="s">
        <v>29</v>
      </c>
      <c r="AX152" s="14" t="s">
        <v>30</v>
      </c>
      <c r="AY152" s="182" t="s">
        <v>162</v>
      </c>
    </row>
    <row r="153" spans="1:65" s="2" customFormat="1" ht="16.5" customHeight="1">
      <c r="A153" s="33"/>
      <c r="B153" s="126"/>
      <c r="C153" s="160" t="s">
        <v>198</v>
      </c>
      <c r="D153" s="160" t="s">
        <v>164</v>
      </c>
      <c r="E153" s="161" t="s">
        <v>943</v>
      </c>
      <c r="F153" s="162" t="s">
        <v>944</v>
      </c>
      <c r="G153" s="163" t="s">
        <v>167</v>
      </c>
      <c r="H153" s="164">
        <v>4.8</v>
      </c>
      <c r="I153" s="165"/>
      <c r="J153" s="166">
        <f>ROUND(I153*H153,2)</f>
        <v>0</v>
      </c>
      <c r="K153" s="162" t="s">
        <v>168</v>
      </c>
      <c r="L153" s="34"/>
      <c r="M153" s="167" t="s">
        <v>1</v>
      </c>
      <c r="N153" s="168" t="s">
        <v>38</v>
      </c>
      <c r="O153" s="59"/>
      <c r="P153" s="169">
        <f>O153*H153</f>
        <v>0</v>
      </c>
      <c r="Q153" s="169">
        <v>0</v>
      </c>
      <c r="R153" s="169">
        <f>Q153*H153</f>
        <v>0</v>
      </c>
      <c r="S153" s="169">
        <v>0.75</v>
      </c>
      <c r="T153" s="170">
        <f>S153*H153</f>
        <v>3.5999999999999996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1" t="s">
        <v>169</v>
      </c>
      <c r="AT153" s="171" t="s">
        <v>164</v>
      </c>
      <c r="AU153" s="171" t="s">
        <v>82</v>
      </c>
      <c r="AY153" s="18" t="s">
        <v>162</v>
      </c>
      <c r="BE153" s="172">
        <f>IF(N153="základní",J153,0)</f>
        <v>0</v>
      </c>
      <c r="BF153" s="172">
        <f>IF(N153="snížená",J153,0)</f>
        <v>0</v>
      </c>
      <c r="BG153" s="172">
        <f>IF(N153="zákl. přenesená",J153,0)</f>
        <v>0</v>
      </c>
      <c r="BH153" s="172">
        <f>IF(N153="sníž. přenesená",J153,0)</f>
        <v>0</v>
      </c>
      <c r="BI153" s="172">
        <f>IF(N153="nulová",J153,0)</f>
        <v>0</v>
      </c>
      <c r="BJ153" s="18" t="s">
        <v>30</v>
      </c>
      <c r="BK153" s="172">
        <f>ROUND(I153*H153,2)</f>
        <v>0</v>
      </c>
      <c r="BL153" s="18" t="s">
        <v>169</v>
      </c>
      <c r="BM153" s="171" t="s">
        <v>945</v>
      </c>
    </row>
    <row r="154" spans="1:65" s="14" customFormat="1" ht="11.25">
      <c r="B154" s="181"/>
      <c r="D154" s="174" t="s">
        <v>171</v>
      </c>
      <c r="E154" s="182" t="s">
        <v>1</v>
      </c>
      <c r="F154" s="183" t="s">
        <v>946</v>
      </c>
      <c r="H154" s="184">
        <v>4.8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171</v>
      </c>
      <c r="AU154" s="182" t="s">
        <v>82</v>
      </c>
      <c r="AV154" s="14" t="s">
        <v>82</v>
      </c>
      <c r="AW154" s="14" t="s">
        <v>29</v>
      </c>
      <c r="AX154" s="14" t="s">
        <v>73</v>
      </c>
      <c r="AY154" s="182" t="s">
        <v>162</v>
      </c>
    </row>
    <row r="155" spans="1:65" s="15" customFormat="1" ht="11.25">
      <c r="B155" s="189"/>
      <c r="D155" s="174" t="s">
        <v>171</v>
      </c>
      <c r="E155" s="190" t="s">
        <v>923</v>
      </c>
      <c r="F155" s="191" t="s">
        <v>176</v>
      </c>
      <c r="H155" s="192">
        <v>4.8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171</v>
      </c>
      <c r="AU155" s="190" t="s">
        <v>82</v>
      </c>
      <c r="AV155" s="15" t="s">
        <v>169</v>
      </c>
      <c r="AW155" s="15" t="s">
        <v>29</v>
      </c>
      <c r="AX155" s="15" t="s">
        <v>30</v>
      </c>
      <c r="AY155" s="190" t="s">
        <v>162</v>
      </c>
    </row>
    <row r="156" spans="1:65" s="2" customFormat="1" ht="16.5" customHeight="1">
      <c r="A156" s="33"/>
      <c r="B156" s="126"/>
      <c r="C156" s="160" t="s">
        <v>205</v>
      </c>
      <c r="D156" s="160" t="s">
        <v>164</v>
      </c>
      <c r="E156" s="161" t="s">
        <v>220</v>
      </c>
      <c r="F156" s="162" t="s">
        <v>221</v>
      </c>
      <c r="G156" s="163" t="s">
        <v>222</v>
      </c>
      <c r="H156" s="164">
        <v>1</v>
      </c>
      <c r="I156" s="165"/>
      <c r="J156" s="166">
        <f>ROUND(I156*H156,2)</f>
        <v>0</v>
      </c>
      <c r="K156" s="162" t="s">
        <v>168</v>
      </c>
      <c r="L156" s="34"/>
      <c r="M156" s="167" t="s">
        <v>1</v>
      </c>
      <c r="N156" s="168" t="s">
        <v>38</v>
      </c>
      <c r="O156" s="59"/>
      <c r="P156" s="169">
        <f>O156*H156</f>
        <v>0</v>
      </c>
      <c r="Q156" s="169">
        <v>3.0000000000000001E-5</v>
      </c>
      <c r="R156" s="169">
        <f>Q156*H156</f>
        <v>3.0000000000000001E-5</v>
      </c>
      <c r="S156" s="169">
        <v>0</v>
      </c>
      <c r="T156" s="17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1" t="s">
        <v>169</v>
      </c>
      <c r="AT156" s="171" t="s">
        <v>164</v>
      </c>
      <c r="AU156" s="171" t="s">
        <v>82</v>
      </c>
      <c r="AY156" s="18" t="s">
        <v>162</v>
      </c>
      <c r="BE156" s="172">
        <f>IF(N156="základní",J156,0)</f>
        <v>0</v>
      </c>
      <c r="BF156" s="172">
        <f>IF(N156="snížená",J156,0)</f>
        <v>0</v>
      </c>
      <c r="BG156" s="172">
        <f>IF(N156="zákl. přenesená",J156,0)</f>
        <v>0</v>
      </c>
      <c r="BH156" s="172">
        <f>IF(N156="sníž. přenesená",J156,0)</f>
        <v>0</v>
      </c>
      <c r="BI156" s="172">
        <f>IF(N156="nulová",J156,0)</f>
        <v>0</v>
      </c>
      <c r="BJ156" s="18" t="s">
        <v>30</v>
      </c>
      <c r="BK156" s="172">
        <f>ROUND(I156*H156,2)</f>
        <v>0</v>
      </c>
      <c r="BL156" s="18" t="s">
        <v>169</v>
      </c>
      <c r="BM156" s="171" t="s">
        <v>947</v>
      </c>
    </row>
    <row r="157" spans="1:65" s="13" customFormat="1" ht="11.25">
      <c r="B157" s="173"/>
      <c r="D157" s="174" t="s">
        <v>171</v>
      </c>
      <c r="E157" s="175" t="s">
        <v>1</v>
      </c>
      <c r="F157" s="176" t="s">
        <v>948</v>
      </c>
      <c r="H157" s="175" t="s">
        <v>1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5" t="s">
        <v>171</v>
      </c>
      <c r="AU157" s="175" t="s">
        <v>82</v>
      </c>
      <c r="AV157" s="13" t="s">
        <v>30</v>
      </c>
      <c r="AW157" s="13" t="s">
        <v>29</v>
      </c>
      <c r="AX157" s="13" t="s">
        <v>73</v>
      </c>
      <c r="AY157" s="175" t="s">
        <v>162</v>
      </c>
    </row>
    <row r="158" spans="1:65" s="13" customFormat="1" ht="11.25">
      <c r="B158" s="173"/>
      <c r="D158" s="174" t="s">
        <v>171</v>
      </c>
      <c r="E158" s="175" t="s">
        <v>1</v>
      </c>
      <c r="F158" s="176" t="s">
        <v>225</v>
      </c>
      <c r="H158" s="175" t="s">
        <v>1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5" t="s">
        <v>171</v>
      </c>
      <c r="AU158" s="175" t="s">
        <v>82</v>
      </c>
      <c r="AV158" s="13" t="s">
        <v>30</v>
      </c>
      <c r="AW158" s="13" t="s">
        <v>29</v>
      </c>
      <c r="AX158" s="13" t="s">
        <v>73</v>
      </c>
      <c r="AY158" s="175" t="s">
        <v>162</v>
      </c>
    </row>
    <row r="159" spans="1:65" s="13" customFormat="1" ht="11.25">
      <c r="B159" s="173"/>
      <c r="D159" s="174" t="s">
        <v>171</v>
      </c>
      <c r="E159" s="175" t="s">
        <v>1</v>
      </c>
      <c r="F159" s="176" t="s">
        <v>949</v>
      </c>
      <c r="H159" s="175" t="s">
        <v>1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5" t="s">
        <v>171</v>
      </c>
      <c r="AU159" s="175" t="s">
        <v>82</v>
      </c>
      <c r="AV159" s="13" t="s">
        <v>30</v>
      </c>
      <c r="AW159" s="13" t="s">
        <v>29</v>
      </c>
      <c r="AX159" s="13" t="s">
        <v>73</v>
      </c>
      <c r="AY159" s="175" t="s">
        <v>162</v>
      </c>
    </row>
    <row r="160" spans="1:65" s="13" customFormat="1" ht="11.25">
      <c r="B160" s="173"/>
      <c r="D160" s="174" t="s">
        <v>171</v>
      </c>
      <c r="E160" s="175" t="s">
        <v>1</v>
      </c>
      <c r="F160" s="176" t="s">
        <v>950</v>
      </c>
      <c r="H160" s="175" t="s">
        <v>1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5" t="s">
        <v>171</v>
      </c>
      <c r="AU160" s="175" t="s">
        <v>82</v>
      </c>
      <c r="AV160" s="13" t="s">
        <v>30</v>
      </c>
      <c r="AW160" s="13" t="s">
        <v>29</v>
      </c>
      <c r="AX160" s="13" t="s">
        <v>73</v>
      </c>
      <c r="AY160" s="175" t="s">
        <v>162</v>
      </c>
    </row>
    <row r="161" spans="1:65" s="13" customFormat="1" ht="11.25">
      <c r="B161" s="173"/>
      <c r="D161" s="174" t="s">
        <v>171</v>
      </c>
      <c r="E161" s="175" t="s">
        <v>1</v>
      </c>
      <c r="F161" s="176" t="s">
        <v>951</v>
      </c>
      <c r="H161" s="175" t="s">
        <v>1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5" t="s">
        <v>171</v>
      </c>
      <c r="AU161" s="175" t="s">
        <v>82</v>
      </c>
      <c r="AV161" s="13" t="s">
        <v>30</v>
      </c>
      <c r="AW161" s="13" t="s">
        <v>29</v>
      </c>
      <c r="AX161" s="13" t="s">
        <v>73</v>
      </c>
      <c r="AY161" s="175" t="s">
        <v>162</v>
      </c>
    </row>
    <row r="162" spans="1:65" s="13" customFormat="1" ht="11.25">
      <c r="B162" s="173"/>
      <c r="D162" s="174" t="s">
        <v>171</v>
      </c>
      <c r="E162" s="175" t="s">
        <v>1</v>
      </c>
      <c r="F162" s="176" t="s">
        <v>952</v>
      </c>
      <c r="H162" s="175" t="s">
        <v>1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5" t="s">
        <v>171</v>
      </c>
      <c r="AU162" s="175" t="s">
        <v>82</v>
      </c>
      <c r="AV162" s="13" t="s">
        <v>30</v>
      </c>
      <c r="AW162" s="13" t="s">
        <v>29</v>
      </c>
      <c r="AX162" s="13" t="s">
        <v>73</v>
      </c>
      <c r="AY162" s="175" t="s">
        <v>162</v>
      </c>
    </row>
    <row r="163" spans="1:65" s="13" customFormat="1" ht="11.25">
      <c r="B163" s="173"/>
      <c r="D163" s="174" t="s">
        <v>171</v>
      </c>
      <c r="E163" s="175" t="s">
        <v>1</v>
      </c>
      <c r="F163" s="176" t="s">
        <v>953</v>
      </c>
      <c r="H163" s="175" t="s">
        <v>1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5" t="s">
        <v>171</v>
      </c>
      <c r="AU163" s="175" t="s">
        <v>82</v>
      </c>
      <c r="AV163" s="13" t="s">
        <v>30</v>
      </c>
      <c r="AW163" s="13" t="s">
        <v>29</v>
      </c>
      <c r="AX163" s="13" t="s">
        <v>73</v>
      </c>
      <c r="AY163" s="175" t="s">
        <v>162</v>
      </c>
    </row>
    <row r="164" spans="1:65" s="14" customFormat="1" ht="11.25">
      <c r="B164" s="181"/>
      <c r="D164" s="174" t="s">
        <v>171</v>
      </c>
      <c r="E164" s="182" t="s">
        <v>1</v>
      </c>
      <c r="F164" s="183" t="s">
        <v>30</v>
      </c>
      <c r="H164" s="184">
        <v>1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171</v>
      </c>
      <c r="AU164" s="182" t="s">
        <v>82</v>
      </c>
      <c r="AV164" s="14" t="s">
        <v>82</v>
      </c>
      <c r="AW164" s="14" t="s">
        <v>29</v>
      </c>
      <c r="AX164" s="14" t="s">
        <v>73</v>
      </c>
      <c r="AY164" s="182" t="s">
        <v>162</v>
      </c>
    </row>
    <row r="165" spans="1:65" s="15" customFormat="1" ht="11.25">
      <c r="B165" s="189"/>
      <c r="D165" s="174" t="s">
        <v>171</v>
      </c>
      <c r="E165" s="190" t="s">
        <v>1</v>
      </c>
      <c r="F165" s="191" t="s">
        <v>176</v>
      </c>
      <c r="H165" s="192">
        <v>1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171</v>
      </c>
      <c r="AU165" s="190" t="s">
        <v>82</v>
      </c>
      <c r="AV165" s="15" t="s">
        <v>169</v>
      </c>
      <c r="AW165" s="15" t="s">
        <v>29</v>
      </c>
      <c r="AX165" s="15" t="s">
        <v>30</v>
      </c>
      <c r="AY165" s="190" t="s">
        <v>162</v>
      </c>
    </row>
    <row r="166" spans="1:65" s="2" customFormat="1" ht="24">
      <c r="A166" s="33"/>
      <c r="B166" s="126"/>
      <c r="C166" s="160" t="s">
        <v>209</v>
      </c>
      <c r="D166" s="160" t="s">
        <v>164</v>
      </c>
      <c r="E166" s="161" t="s">
        <v>954</v>
      </c>
      <c r="F166" s="162" t="s">
        <v>955</v>
      </c>
      <c r="G166" s="163" t="s">
        <v>268</v>
      </c>
      <c r="H166" s="164">
        <v>14.208</v>
      </c>
      <c r="I166" s="165"/>
      <c r="J166" s="166">
        <f>ROUND(I166*H166,2)</f>
        <v>0</v>
      </c>
      <c r="K166" s="162" t="s">
        <v>168</v>
      </c>
      <c r="L166" s="34"/>
      <c r="M166" s="167" t="s">
        <v>1</v>
      </c>
      <c r="N166" s="168" t="s">
        <v>38</v>
      </c>
      <c r="O166" s="59"/>
      <c r="P166" s="169">
        <f>O166*H166</f>
        <v>0</v>
      </c>
      <c r="Q166" s="169">
        <v>0</v>
      </c>
      <c r="R166" s="169">
        <f>Q166*H166</f>
        <v>0</v>
      </c>
      <c r="S166" s="169">
        <v>0</v>
      </c>
      <c r="T166" s="17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1" t="s">
        <v>169</v>
      </c>
      <c r="AT166" s="171" t="s">
        <v>164</v>
      </c>
      <c r="AU166" s="171" t="s">
        <v>82</v>
      </c>
      <c r="AY166" s="18" t="s">
        <v>162</v>
      </c>
      <c r="BE166" s="172">
        <f>IF(N166="základní",J166,0)</f>
        <v>0</v>
      </c>
      <c r="BF166" s="172">
        <f>IF(N166="snížená",J166,0)</f>
        <v>0</v>
      </c>
      <c r="BG166" s="172">
        <f>IF(N166="zákl. přenesená",J166,0)</f>
        <v>0</v>
      </c>
      <c r="BH166" s="172">
        <f>IF(N166="sníž. přenesená",J166,0)</f>
        <v>0</v>
      </c>
      <c r="BI166" s="172">
        <f>IF(N166="nulová",J166,0)</f>
        <v>0</v>
      </c>
      <c r="BJ166" s="18" t="s">
        <v>30</v>
      </c>
      <c r="BK166" s="172">
        <f>ROUND(I166*H166,2)</f>
        <v>0</v>
      </c>
      <c r="BL166" s="18" t="s">
        <v>169</v>
      </c>
      <c r="BM166" s="171" t="s">
        <v>956</v>
      </c>
    </row>
    <row r="167" spans="1:65" s="14" customFormat="1" ht="11.25">
      <c r="B167" s="181"/>
      <c r="D167" s="174" t="s">
        <v>171</v>
      </c>
      <c r="E167" s="182" t="s">
        <v>1</v>
      </c>
      <c r="F167" s="183" t="s">
        <v>957</v>
      </c>
      <c r="H167" s="184">
        <v>0.96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171</v>
      </c>
      <c r="AU167" s="182" t="s">
        <v>82</v>
      </c>
      <c r="AV167" s="14" t="s">
        <v>82</v>
      </c>
      <c r="AW167" s="14" t="s">
        <v>29</v>
      </c>
      <c r="AX167" s="14" t="s">
        <v>73</v>
      </c>
      <c r="AY167" s="182" t="s">
        <v>162</v>
      </c>
    </row>
    <row r="168" spans="1:65" s="14" customFormat="1" ht="11.25">
      <c r="B168" s="181"/>
      <c r="D168" s="174" t="s">
        <v>171</v>
      </c>
      <c r="E168" s="182" t="s">
        <v>1</v>
      </c>
      <c r="F168" s="183" t="s">
        <v>958</v>
      </c>
      <c r="H168" s="184">
        <v>2.1</v>
      </c>
      <c r="I168" s="185"/>
      <c r="L168" s="181"/>
      <c r="M168" s="186"/>
      <c r="N168" s="187"/>
      <c r="O168" s="187"/>
      <c r="P168" s="187"/>
      <c r="Q168" s="187"/>
      <c r="R168" s="187"/>
      <c r="S168" s="187"/>
      <c r="T168" s="188"/>
      <c r="AT168" s="182" t="s">
        <v>171</v>
      </c>
      <c r="AU168" s="182" t="s">
        <v>82</v>
      </c>
      <c r="AV168" s="14" t="s">
        <v>82</v>
      </c>
      <c r="AW168" s="14" t="s">
        <v>29</v>
      </c>
      <c r="AX168" s="14" t="s">
        <v>73</v>
      </c>
      <c r="AY168" s="182" t="s">
        <v>162</v>
      </c>
    </row>
    <row r="169" spans="1:65" s="14" customFormat="1" ht="11.25">
      <c r="B169" s="181"/>
      <c r="D169" s="174" t="s">
        <v>171</v>
      </c>
      <c r="E169" s="182" t="s">
        <v>1</v>
      </c>
      <c r="F169" s="183" t="s">
        <v>959</v>
      </c>
      <c r="H169" s="184">
        <v>14.7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2" t="s">
        <v>171</v>
      </c>
      <c r="AU169" s="182" t="s">
        <v>82</v>
      </c>
      <c r="AV169" s="14" t="s">
        <v>82</v>
      </c>
      <c r="AW169" s="14" t="s">
        <v>29</v>
      </c>
      <c r="AX169" s="14" t="s">
        <v>73</v>
      </c>
      <c r="AY169" s="182" t="s">
        <v>162</v>
      </c>
    </row>
    <row r="170" spans="1:65" s="16" customFormat="1" ht="11.25">
      <c r="B170" s="197"/>
      <c r="D170" s="174" t="s">
        <v>171</v>
      </c>
      <c r="E170" s="198" t="s">
        <v>124</v>
      </c>
      <c r="F170" s="199" t="s">
        <v>190</v>
      </c>
      <c r="H170" s="200">
        <v>17.760000000000002</v>
      </c>
      <c r="I170" s="201"/>
      <c r="L170" s="197"/>
      <c r="M170" s="202"/>
      <c r="N170" s="203"/>
      <c r="O170" s="203"/>
      <c r="P170" s="203"/>
      <c r="Q170" s="203"/>
      <c r="R170" s="203"/>
      <c r="S170" s="203"/>
      <c r="T170" s="204"/>
      <c r="AT170" s="198" t="s">
        <v>171</v>
      </c>
      <c r="AU170" s="198" t="s">
        <v>82</v>
      </c>
      <c r="AV170" s="16" t="s">
        <v>182</v>
      </c>
      <c r="AW170" s="16" t="s">
        <v>29</v>
      </c>
      <c r="AX170" s="16" t="s">
        <v>73</v>
      </c>
      <c r="AY170" s="198" t="s">
        <v>162</v>
      </c>
    </row>
    <row r="171" spans="1:65" s="14" customFormat="1" ht="11.25">
      <c r="B171" s="181"/>
      <c r="D171" s="174" t="s">
        <v>171</v>
      </c>
      <c r="E171" s="182" t="s">
        <v>1</v>
      </c>
      <c r="F171" s="183" t="s">
        <v>282</v>
      </c>
      <c r="H171" s="184">
        <v>-0.88800000000000001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171</v>
      </c>
      <c r="AU171" s="182" t="s">
        <v>82</v>
      </c>
      <c r="AV171" s="14" t="s">
        <v>82</v>
      </c>
      <c r="AW171" s="14" t="s">
        <v>29</v>
      </c>
      <c r="AX171" s="14" t="s">
        <v>73</v>
      </c>
      <c r="AY171" s="182" t="s">
        <v>162</v>
      </c>
    </row>
    <row r="172" spans="1:65" s="14" customFormat="1" ht="11.25">
      <c r="B172" s="181"/>
      <c r="D172" s="174" t="s">
        <v>171</v>
      </c>
      <c r="E172" s="182" t="s">
        <v>1</v>
      </c>
      <c r="F172" s="183" t="s">
        <v>283</v>
      </c>
      <c r="H172" s="184">
        <v>-2.6640000000000001</v>
      </c>
      <c r="I172" s="185"/>
      <c r="L172" s="181"/>
      <c r="M172" s="186"/>
      <c r="N172" s="187"/>
      <c r="O172" s="187"/>
      <c r="P172" s="187"/>
      <c r="Q172" s="187"/>
      <c r="R172" s="187"/>
      <c r="S172" s="187"/>
      <c r="T172" s="188"/>
      <c r="AT172" s="182" t="s">
        <v>171</v>
      </c>
      <c r="AU172" s="182" t="s">
        <v>82</v>
      </c>
      <c r="AV172" s="14" t="s">
        <v>82</v>
      </c>
      <c r="AW172" s="14" t="s">
        <v>29</v>
      </c>
      <c r="AX172" s="14" t="s">
        <v>73</v>
      </c>
      <c r="AY172" s="182" t="s">
        <v>162</v>
      </c>
    </row>
    <row r="173" spans="1:65" s="15" customFormat="1" ht="11.25">
      <c r="B173" s="189"/>
      <c r="D173" s="174" t="s">
        <v>171</v>
      </c>
      <c r="E173" s="190" t="s">
        <v>1</v>
      </c>
      <c r="F173" s="191" t="s">
        <v>176</v>
      </c>
      <c r="H173" s="192">
        <v>14.208</v>
      </c>
      <c r="I173" s="193"/>
      <c r="L173" s="189"/>
      <c r="M173" s="194"/>
      <c r="N173" s="195"/>
      <c r="O173" s="195"/>
      <c r="P173" s="195"/>
      <c r="Q173" s="195"/>
      <c r="R173" s="195"/>
      <c r="S173" s="195"/>
      <c r="T173" s="196"/>
      <c r="AT173" s="190" t="s">
        <v>171</v>
      </c>
      <c r="AU173" s="190" t="s">
        <v>82</v>
      </c>
      <c r="AV173" s="15" t="s">
        <v>169</v>
      </c>
      <c r="AW173" s="15" t="s">
        <v>29</v>
      </c>
      <c r="AX173" s="15" t="s">
        <v>30</v>
      </c>
      <c r="AY173" s="190" t="s">
        <v>162</v>
      </c>
    </row>
    <row r="174" spans="1:65" s="2" customFormat="1" ht="24">
      <c r="A174" s="33"/>
      <c r="B174" s="126"/>
      <c r="C174" s="160" t="s">
        <v>214</v>
      </c>
      <c r="D174" s="160" t="s">
        <v>164</v>
      </c>
      <c r="E174" s="161" t="s">
        <v>960</v>
      </c>
      <c r="F174" s="162" t="s">
        <v>961</v>
      </c>
      <c r="G174" s="163" t="s">
        <v>268</v>
      </c>
      <c r="H174" s="164">
        <v>0.88800000000000001</v>
      </c>
      <c r="I174" s="165"/>
      <c r="J174" s="166">
        <f>ROUND(I174*H174,2)</f>
        <v>0</v>
      </c>
      <c r="K174" s="162" t="s">
        <v>168</v>
      </c>
      <c r="L174" s="34"/>
      <c r="M174" s="167" t="s">
        <v>1</v>
      </c>
      <c r="N174" s="168" t="s">
        <v>38</v>
      </c>
      <c r="O174" s="59"/>
      <c r="P174" s="169">
        <f>O174*H174</f>
        <v>0</v>
      </c>
      <c r="Q174" s="169">
        <v>0</v>
      </c>
      <c r="R174" s="169">
        <f>Q174*H174</f>
        <v>0</v>
      </c>
      <c r="S174" s="169">
        <v>0</v>
      </c>
      <c r="T174" s="17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1" t="s">
        <v>169</v>
      </c>
      <c r="AT174" s="171" t="s">
        <v>164</v>
      </c>
      <c r="AU174" s="171" t="s">
        <v>82</v>
      </c>
      <c r="AY174" s="18" t="s">
        <v>162</v>
      </c>
      <c r="BE174" s="172">
        <f>IF(N174="základní",J174,0)</f>
        <v>0</v>
      </c>
      <c r="BF174" s="172">
        <f>IF(N174="snížená",J174,0)</f>
        <v>0</v>
      </c>
      <c r="BG174" s="172">
        <f>IF(N174="zákl. přenesená",J174,0)</f>
        <v>0</v>
      </c>
      <c r="BH174" s="172">
        <f>IF(N174="sníž. přenesená",J174,0)</f>
        <v>0</v>
      </c>
      <c r="BI174" s="172">
        <f>IF(N174="nulová",J174,0)</f>
        <v>0</v>
      </c>
      <c r="BJ174" s="18" t="s">
        <v>30</v>
      </c>
      <c r="BK174" s="172">
        <f>ROUND(I174*H174,2)</f>
        <v>0</v>
      </c>
      <c r="BL174" s="18" t="s">
        <v>169</v>
      </c>
      <c r="BM174" s="171" t="s">
        <v>962</v>
      </c>
    </row>
    <row r="175" spans="1:65" s="14" customFormat="1" ht="11.25">
      <c r="B175" s="181"/>
      <c r="D175" s="174" t="s">
        <v>171</v>
      </c>
      <c r="E175" s="182" t="s">
        <v>1</v>
      </c>
      <c r="F175" s="183" t="s">
        <v>288</v>
      </c>
      <c r="H175" s="184">
        <v>0.88800000000000001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171</v>
      </c>
      <c r="AU175" s="182" t="s">
        <v>82</v>
      </c>
      <c r="AV175" s="14" t="s">
        <v>82</v>
      </c>
      <c r="AW175" s="14" t="s">
        <v>29</v>
      </c>
      <c r="AX175" s="14" t="s">
        <v>30</v>
      </c>
      <c r="AY175" s="182" t="s">
        <v>162</v>
      </c>
    </row>
    <row r="176" spans="1:65" s="2" customFormat="1" ht="24">
      <c r="A176" s="33"/>
      <c r="B176" s="126"/>
      <c r="C176" s="160" t="s">
        <v>219</v>
      </c>
      <c r="D176" s="160" t="s">
        <v>164</v>
      </c>
      <c r="E176" s="161" t="s">
        <v>963</v>
      </c>
      <c r="F176" s="162" t="s">
        <v>964</v>
      </c>
      <c r="G176" s="163" t="s">
        <v>268</v>
      </c>
      <c r="H176" s="164">
        <v>2.6640000000000001</v>
      </c>
      <c r="I176" s="165"/>
      <c r="J176" s="166">
        <f>ROUND(I176*H176,2)</f>
        <v>0</v>
      </c>
      <c r="K176" s="162" t="s">
        <v>168</v>
      </c>
      <c r="L176" s="34"/>
      <c r="M176" s="167" t="s">
        <v>1</v>
      </c>
      <c r="N176" s="168" t="s">
        <v>38</v>
      </c>
      <c r="O176" s="59"/>
      <c r="P176" s="169">
        <f>O176*H176</f>
        <v>0</v>
      </c>
      <c r="Q176" s="169">
        <v>0</v>
      </c>
      <c r="R176" s="169">
        <f>Q176*H176</f>
        <v>0</v>
      </c>
      <c r="S176" s="169">
        <v>0</v>
      </c>
      <c r="T176" s="17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1" t="s">
        <v>169</v>
      </c>
      <c r="AT176" s="171" t="s">
        <v>164</v>
      </c>
      <c r="AU176" s="171" t="s">
        <v>82</v>
      </c>
      <c r="AY176" s="18" t="s">
        <v>162</v>
      </c>
      <c r="BE176" s="172">
        <f>IF(N176="základní",J176,0)</f>
        <v>0</v>
      </c>
      <c r="BF176" s="172">
        <f>IF(N176="snížená",J176,0)</f>
        <v>0</v>
      </c>
      <c r="BG176" s="172">
        <f>IF(N176="zákl. přenesená",J176,0)</f>
        <v>0</v>
      </c>
      <c r="BH176" s="172">
        <f>IF(N176="sníž. přenesená",J176,0)</f>
        <v>0</v>
      </c>
      <c r="BI176" s="172">
        <f>IF(N176="nulová",J176,0)</f>
        <v>0</v>
      </c>
      <c r="BJ176" s="18" t="s">
        <v>30</v>
      </c>
      <c r="BK176" s="172">
        <f>ROUND(I176*H176,2)</f>
        <v>0</v>
      </c>
      <c r="BL176" s="18" t="s">
        <v>169</v>
      </c>
      <c r="BM176" s="171" t="s">
        <v>965</v>
      </c>
    </row>
    <row r="177" spans="1:65" s="14" customFormat="1" ht="11.25">
      <c r="B177" s="181"/>
      <c r="D177" s="174" t="s">
        <v>171</v>
      </c>
      <c r="E177" s="182" t="s">
        <v>1</v>
      </c>
      <c r="F177" s="183" t="s">
        <v>292</v>
      </c>
      <c r="H177" s="184">
        <v>2.6640000000000001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171</v>
      </c>
      <c r="AU177" s="182" t="s">
        <v>82</v>
      </c>
      <c r="AV177" s="14" t="s">
        <v>82</v>
      </c>
      <c r="AW177" s="14" t="s">
        <v>29</v>
      </c>
      <c r="AX177" s="14" t="s">
        <v>30</v>
      </c>
      <c r="AY177" s="182" t="s">
        <v>162</v>
      </c>
    </row>
    <row r="178" spans="1:65" s="2" customFormat="1" ht="16.5" customHeight="1">
      <c r="A178" s="33"/>
      <c r="B178" s="126"/>
      <c r="C178" s="160" t="s">
        <v>229</v>
      </c>
      <c r="D178" s="160" t="s">
        <v>164</v>
      </c>
      <c r="E178" s="161" t="s">
        <v>328</v>
      </c>
      <c r="F178" s="162" t="s">
        <v>329</v>
      </c>
      <c r="G178" s="163" t="s">
        <v>167</v>
      </c>
      <c r="H178" s="164">
        <v>65.099999999999994</v>
      </c>
      <c r="I178" s="165"/>
      <c r="J178" s="166">
        <f>ROUND(I178*H178,2)</f>
        <v>0</v>
      </c>
      <c r="K178" s="162" t="s">
        <v>168</v>
      </c>
      <c r="L178" s="34"/>
      <c r="M178" s="167" t="s">
        <v>1</v>
      </c>
      <c r="N178" s="168" t="s">
        <v>38</v>
      </c>
      <c r="O178" s="59"/>
      <c r="P178" s="169">
        <f>O178*H178</f>
        <v>0</v>
      </c>
      <c r="Q178" s="169">
        <v>6.9999999999999999E-4</v>
      </c>
      <c r="R178" s="169">
        <f>Q178*H178</f>
        <v>4.5569999999999992E-2</v>
      </c>
      <c r="S178" s="169">
        <v>0</v>
      </c>
      <c r="T178" s="17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1" t="s">
        <v>169</v>
      </c>
      <c r="AT178" s="171" t="s">
        <v>164</v>
      </c>
      <c r="AU178" s="171" t="s">
        <v>82</v>
      </c>
      <c r="AY178" s="18" t="s">
        <v>162</v>
      </c>
      <c r="BE178" s="172">
        <f>IF(N178="základní",J178,0)</f>
        <v>0</v>
      </c>
      <c r="BF178" s="172">
        <f>IF(N178="snížená",J178,0)</f>
        <v>0</v>
      </c>
      <c r="BG178" s="172">
        <f>IF(N178="zákl. přenesená",J178,0)</f>
        <v>0</v>
      </c>
      <c r="BH178" s="172">
        <f>IF(N178="sníž. přenesená",J178,0)</f>
        <v>0</v>
      </c>
      <c r="BI178" s="172">
        <f>IF(N178="nulová",J178,0)</f>
        <v>0</v>
      </c>
      <c r="BJ178" s="18" t="s">
        <v>30</v>
      </c>
      <c r="BK178" s="172">
        <f>ROUND(I178*H178,2)</f>
        <v>0</v>
      </c>
      <c r="BL178" s="18" t="s">
        <v>169</v>
      </c>
      <c r="BM178" s="171" t="s">
        <v>966</v>
      </c>
    </row>
    <row r="179" spans="1:65" s="14" customFormat="1" ht="11.25">
      <c r="B179" s="181"/>
      <c r="D179" s="174" t="s">
        <v>171</v>
      </c>
      <c r="E179" s="182" t="s">
        <v>1</v>
      </c>
      <c r="F179" s="183" t="s">
        <v>967</v>
      </c>
      <c r="H179" s="184">
        <v>8.75</v>
      </c>
      <c r="I179" s="185"/>
      <c r="L179" s="181"/>
      <c r="M179" s="186"/>
      <c r="N179" s="187"/>
      <c r="O179" s="187"/>
      <c r="P179" s="187"/>
      <c r="Q179" s="187"/>
      <c r="R179" s="187"/>
      <c r="S179" s="187"/>
      <c r="T179" s="188"/>
      <c r="AT179" s="182" t="s">
        <v>171</v>
      </c>
      <c r="AU179" s="182" t="s">
        <v>82</v>
      </c>
      <c r="AV179" s="14" t="s">
        <v>82</v>
      </c>
      <c r="AW179" s="14" t="s">
        <v>29</v>
      </c>
      <c r="AX179" s="14" t="s">
        <v>73</v>
      </c>
      <c r="AY179" s="182" t="s">
        <v>162</v>
      </c>
    </row>
    <row r="180" spans="1:65" s="14" customFormat="1" ht="11.25">
      <c r="B180" s="181"/>
      <c r="D180" s="174" t="s">
        <v>171</v>
      </c>
      <c r="E180" s="182" t="s">
        <v>1</v>
      </c>
      <c r="F180" s="183" t="s">
        <v>968</v>
      </c>
      <c r="H180" s="184">
        <v>56.35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171</v>
      </c>
      <c r="AU180" s="182" t="s">
        <v>82</v>
      </c>
      <c r="AV180" s="14" t="s">
        <v>82</v>
      </c>
      <c r="AW180" s="14" t="s">
        <v>29</v>
      </c>
      <c r="AX180" s="14" t="s">
        <v>73</v>
      </c>
      <c r="AY180" s="182" t="s">
        <v>162</v>
      </c>
    </row>
    <row r="181" spans="1:65" s="15" customFormat="1" ht="11.25">
      <c r="B181" s="189"/>
      <c r="D181" s="174" t="s">
        <v>171</v>
      </c>
      <c r="E181" s="190" t="s">
        <v>1</v>
      </c>
      <c r="F181" s="191" t="s">
        <v>176</v>
      </c>
      <c r="H181" s="192">
        <v>65.099999999999994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171</v>
      </c>
      <c r="AU181" s="190" t="s">
        <v>82</v>
      </c>
      <c r="AV181" s="15" t="s">
        <v>169</v>
      </c>
      <c r="AW181" s="15" t="s">
        <v>29</v>
      </c>
      <c r="AX181" s="15" t="s">
        <v>30</v>
      </c>
      <c r="AY181" s="190" t="s">
        <v>162</v>
      </c>
    </row>
    <row r="182" spans="1:65" s="2" customFormat="1" ht="16.5" customHeight="1">
      <c r="A182" s="33"/>
      <c r="B182" s="126"/>
      <c r="C182" s="160" t="s">
        <v>235</v>
      </c>
      <c r="D182" s="160" t="s">
        <v>164</v>
      </c>
      <c r="E182" s="161" t="s">
        <v>336</v>
      </c>
      <c r="F182" s="162" t="s">
        <v>337</v>
      </c>
      <c r="G182" s="163" t="s">
        <v>167</v>
      </c>
      <c r="H182" s="164">
        <v>65.099999999999994</v>
      </c>
      <c r="I182" s="165"/>
      <c r="J182" s="166">
        <f>ROUND(I182*H182,2)</f>
        <v>0</v>
      </c>
      <c r="K182" s="162" t="s">
        <v>168</v>
      </c>
      <c r="L182" s="34"/>
      <c r="M182" s="167" t="s">
        <v>1</v>
      </c>
      <c r="N182" s="168" t="s">
        <v>38</v>
      </c>
      <c r="O182" s="59"/>
      <c r="P182" s="169">
        <f>O182*H182</f>
        <v>0</v>
      </c>
      <c r="Q182" s="169">
        <v>0</v>
      </c>
      <c r="R182" s="169">
        <f>Q182*H182</f>
        <v>0</v>
      </c>
      <c r="S182" s="169">
        <v>0</v>
      </c>
      <c r="T182" s="17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1" t="s">
        <v>169</v>
      </c>
      <c r="AT182" s="171" t="s">
        <v>164</v>
      </c>
      <c r="AU182" s="171" t="s">
        <v>82</v>
      </c>
      <c r="AY182" s="18" t="s">
        <v>162</v>
      </c>
      <c r="BE182" s="172">
        <f>IF(N182="základní",J182,0)</f>
        <v>0</v>
      </c>
      <c r="BF182" s="172">
        <f>IF(N182="snížená",J182,0)</f>
        <v>0</v>
      </c>
      <c r="BG182" s="172">
        <f>IF(N182="zákl. přenesená",J182,0)</f>
        <v>0</v>
      </c>
      <c r="BH182" s="172">
        <f>IF(N182="sníž. přenesená",J182,0)</f>
        <v>0</v>
      </c>
      <c r="BI182" s="172">
        <f>IF(N182="nulová",J182,0)</f>
        <v>0</v>
      </c>
      <c r="BJ182" s="18" t="s">
        <v>30</v>
      </c>
      <c r="BK182" s="172">
        <f>ROUND(I182*H182,2)</f>
        <v>0</v>
      </c>
      <c r="BL182" s="18" t="s">
        <v>169</v>
      </c>
      <c r="BM182" s="171" t="s">
        <v>969</v>
      </c>
    </row>
    <row r="183" spans="1:65" s="14" customFormat="1" ht="11.25">
      <c r="B183" s="181"/>
      <c r="D183" s="174" t="s">
        <v>171</v>
      </c>
      <c r="E183" s="182" t="s">
        <v>1</v>
      </c>
      <c r="F183" s="183" t="s">
        <v>970</v>
      </c>
      <c r="H183" s="184">
        <v>65.099999999999994</v>
      </c>
      <c r="I183" s="185"/>
      <c r="L183" s="181"/>
      <c r="M183" s="186"/>
      <c r="N183" s="187"/>
      <c r="O183" s="187"/>
      <c r="P183" s="187"/>
      <c r="Q183" s="187"/>
      <c r="R183" s="187"/>
      <c r="S183" s="187"/>
      <c r="T183" s="188"/>
      <c r="AT183" s="182" t="s">
        <v>171</v>
      </c>
      <c r="AU183" s="182" t="s">
        <v>82</v>
      </c>
      <c r="AV183" s="14" t="s">
        <v>82</v>
      </c>
      <c r="AW183" s="14" t="s">
        <v>29</v>
      </c>
      <c r="AX183" s="14" t="s">
        <v>30</v>
      </c>
      <c r="AY183" s="182" t="s">
        <v>162</v>
      </c>
    </row>
    <row r="184" spans="1:65" s="2" customFormat="1" ht="16.5" customHeight="1">
      <c r="A184" s="33"/>
      <c r="B184" s="126"/>
      <c r="C184" s="160" t="s">
        <v>240</v>
      </c>
      <c r="D184" s="160" t="s">
        <v>164</v>
      </c>
      <c r="E184" s="161" t="s">
        <v>341</v>
      </c>
      <c r="F184" s="162" t="s">
        <v>342</v>
      </c>
      <c r="G184" s="163" t="s">
        <v>268</v>
      </c>
      <c r="H184" s="164">
        <v>17.324999999999999</v>
      </c>
      <c r="I184" s="165"/>
      <c r="J184" s="166">
        <f>ROUND(I184*H184,2)</f>
        <v>0</v>
      </c>
      <c r="K184" s="162" t="s">
        <v>168</v>
      </c>
      <c r="L184" s="34"/>
      <c r="M184" s="167" t="s">
        <v>1</v>
      </c>
      <c r="N184" s="168" t="s">
        <v>38</v>
      </c>
      <c r="O184" s="59"/>
      <c r="P184" s="169">
        <f>O184*H184</f>
        <v>0</v>
      </c>
      <c r="Q184" s="169">
        <v>4.6000000000000001E-4</v>
      </c>
      <c r="R184" s="169">
        <f>Q184*H184</f>
        <v>7.9694999999999992E-3</v>
      </c>
      <c r="S184" s="169">
        <v>0</v>
      </c>
      <c r="T184" s="17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1" t="s">
        <v>169</v>
      </c>
      <c r="AT184" s="171" t="s">
        <v>164</v>
      </c>
      <c r="AU184" s="171" t="s">
        <v>82</v>
      </c>
      <c r="AY184" s="18" t="s">
        <v>162</v>
      </c>
      <c r="BE184" s="172">
        <f>IF(N184="základní",J184,0)</f>
        <v>0</v>
      </c>
      <c r="BF184" s="172">
        <f>IF(N184="snížená",J184,0)</f>
        <v>0</v>
      </c>
      <c r="BG184" s="172">
        <f>IF(N184="zákl. přenesená",J184,0)</f>
        <v>0</v>
      </c>
      <c r="BH184" s="172">
        <f>IF(N184="sníž. přenesená",J184,0)</f>
        <v>0</v>
      </c>
      <c r="BI184" s="172">
        <f>IF(N184="nulová",J184,0)</f>
        <v>0</v>
      </c>
      <c r="BJ184" s="18" t="s">
        <v>30</v>
      </c>
      <c r="BK184" s="172">
        <f>ROUND(I184*H184,2)</f>
        <v>0</v>
      </c>
      <c r="BL184" s="18" t="s">
        <v>169</v>
      </c>
      <c r="BM184" s="171" t="s">
        <v>971</v>
      </c>
    </row>
    <row r="185" spans="1:65" s="14" customFormat="1" ht="11.25">
      <c r="B185" s="181"/>
      <c r="D185" s="174" t="s">
        <v>171</v>
      </c>
      <c r="E185" s="182" t="s">
        <v>1</v>
      </c>
      <c r="F185" s="183" t="s">
        <v>972</v>
      </c>
      <c r="H185" s="184">
        <v>2.625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2" t="s">
        <v>171</v>
      </c>
      <c r="AU185" s="182" t="s">
        <v>82</v>
      </c>
      <c r="AV185" s="14" t="s">
        <v>82</v>
      </c>
      <c r="AW185" s="14" t="s">
        <v>29</v>
      </c>
      <c r="AX185" s="14" t="s">
        <v>73</v>
      </c>
      <c r="AY185" s="182" t="s">
        <v>162</v>
      </c>
    </row>
    <row r="186" spans="1:65" s="14" customFormat="1" ht="11.25">
      <c r="B186" s="181"/>
      <c r="D186" s="174" t="s">
        <v>171</v>
      </c>
      <c r="E186" s="182" t="s">
        <v>1</v>
      </c>
      <c r="F186" s="183" t="s">
        <v>973</v>
      </c>
      <c r="H186" s="184">
        <v>14.7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171</v>
      </c>
      <c r="AU186" s="182" t="s">
        <v>82</v>
      </c>
      <c r="AV186" s="14" t="s">
        <v>82</v>
      </c>
      <c r="AW186" s="14" t="s">
        <v>29</v>
      </c>
      <c r="AX186" s="14" t="s">
        <v>73</v>
      </c>
      <c r="AY186" s="182" t="s">
        <v>162</v>
      </c>
    </row>
    <row r="187" spans="1:65" s="15" customFormat="1" ht="11.25">
      <c r="B187" s="189"/>
      <c r="D187" s="174" t="s">
        <v>171</v>
      </c>
      <c r="E187" s="190" t="s">
        <v>1</v>
      </c>
      <c r="F187" s="191" t="s">
        <v>176</v>
      </c>
      <c r="H187" s="192">
        <v>17.324999999999999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171</v>
      </c>
      <c r="AU187" s="190" t="s">
        <v>82</v>
      </c>
      <c r="AV187" s="15" t="s">
        <v>169</v>
      </c>
      <c r="AW187" s="15" t="s">
        <v>29</v>
      </c>
      <c r="AX187" s="15" t="s">
        <v>30</v>
      </c>
      <c r="AY187" s="190" t="s">
        <v>162</v>
      </c>
    </row>
    <row r="188" spans="1:65" s="2" customFormat="1" ht="16.5" customHeight="1">
      <c r="A188" s="33"/>
      <c r="B188" s="126"/>
      <c r="C188" s="160" t="s">
        <v>246</v>
      </c>
      <c r="D188" s="160" t="s">
        <v>164</v>
      </c>
      <c r="E188" s="161" t="s">
        <v>348</v>
      </c>
      <c r="F188" s="162" t="s">
        <v>349</v>
      </c>
      <c r="G188" s="163" t="s">
        <v>268</v>
      </c>
      <c r="H188" s="164">
        <v>17.324999999999999</v>
      </c>
      <c r="I188" s="165"/>
      <c r="J188" s="166">
        <f>ROUND(I188*H188,2)</f>
        <v>0</v>
      </c>
      <c r="K188" s="162" t="s">
        <v>168</v>
      </c>
      <c r="L188" s="34"/>
      <c r="M188" s="167" t="s">
        <v>1</v>
      </c>
      <c r="N188" s="168" t="s">
        <v>38</v>
      </c>
      <c r="O188" s="59"/>
      <c r="P188" s="169">
        <f>O188*H188</f>
        <v>0</v>
      </c>
      <c r="Q188" s="169">
        <v>0</v>
      </c>
      <c r="R188" s="169">
        <f>Q188*H188</f>
        <v>0</v>
      </c>
      <c r="S188" s="169">
        <v>0</v>
      </c>
      <c r="T188" s="17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1" t="s">
        <v>169</v>
      </c>
      <c r="AT188" s="171" t="s">
        <v>164</v>
      </c>
      <c r="AU188" s="171" t="s">
        <v>82</v>
      </c>
      <c r="AY188" s="18" t="s">
        <v>162</v>
      </c>
      <c r="BE188" s="172">
        <f>IF(N188="základní",J188,0)</f>
        <v>0</v>
      </c>
      <c r="BF188" s="172">
        <f>IF(N188="snížená",J188,0)</f>
        <v>0</v>
      </c>
      <c r="BG188" s="172">
        <f>IF(N188="zákl. přenesená",J188,0)</f>
        <v>0</v>
      </c>
      <c r="BH188" s="172">
        <f>IF(N188="sníž. přenesená",J188,0)</f>
        <v>0</v>
      </c>
      <c r="BI188" s="172">
        <f>IF(N188="nulová",J188,0)</f>
        <v>0</v>
      </c>
      <c r="BJ188" s="18" t="s">
        <v>30</v>
      </c>
      <c r="BK188" s="172">
        <f>ROUND(I188*H188,2)</f>
        <v>0</v>
      </c>
      <c r="BL188" s="18" t="s">
        <v>169</v>
      </c>
      <c r="BM188" s="171" t="s">
        <v>974</v>
      </c>
    </row>
    <row r="189" spans="1:65" s="14" customFormat="1" ht="11.25">
      <c r="B189" s="181"/>
      <c r="D189" s="174" t="s">
        <v>171</v>
      </c>
      <c r="E189" s="182" t="s">
        <v>1</v>
      </c>
      <c r="F189" s="183" t="s">
        <v>975</v>
      </c>
      <c r="H189" s="184">
        <v>17.324999999999999</v>
      </c>
      <c r="I189" s="185"/>
      <c r="L189" s="181"/>
      <c r="M189" s="186"/>
      <c r="N189" s="187"/>
      <c r="O189" s="187"/>
      <c r="P189" s="187"/>
      <c r="Q189" s="187"/>
      <c r="R189" s="187"/>
      <c r="S189" s="187"/>
      <c r="T189" s="188"/>
      <c r="AT189" s="182" t="s">
        <v>171</v>
      </c>
      <c r="AU189" s="182" t="s">
        <v>82</v>
      </c>
      <c r="AV189" s="14" t="s">
        <v>82</v>
      </c>
      <c r="AW189" s="14" t="s">
        <v>29</v>
      </c>
      <c r="AX189" s="14" t="s">
        <v>30</v>
      </c>
      <c r="AY189" s="182" t="s">
        <v>162</v>
      </c>
    </row>
    <row r="190" spans="1:65" s="2" customFormat="1" ht="16.5" customHeight="1">
      <c r="A190" s="33"/>
      <c r="B190" s="126"/>
      <c r="C190" s="160" t="s">
        <v>8</v>
      </c>
      <c r="D190" s="160" t="s">
        <v>164</v>
      </c>
      <c r="E190" s="161" t="s">
        <v>353</v>
      </c>
      <c r="F190" s="162" t="s">
        <v>354</v>
      </c>
      <c r="G190" s="163" t="s">
        <v>268</v>
      </c>
      <c r="H190" s="164">
        <v>14.208</v>
      </c>
      <c r="I190" s="165"/>
      <c r="J190" s="166">
        <f>ROUND(I190*H190,2)</f>
        <v>0</v>
      </c>
      <c r="K190" s="162" t="s">
        <v>168</v>
      </c>
      <c r="L190" s="34"/>
      <c r="M190" s="167" t="s">
        <v>1</v>
      </c>
      <c r="N190" s="168" t="s">
        <v>38</v>
      </c>
      <c r="O190" s="59"/>
      <c r="P190" s="169">
        <f>O190*H190</f>
        <v>0</v>
      </c>
      <c r="Q190" s="169">
        <v>0</v>
      </c>
      <c r="R190" s="169">
        <f>Q190*H190</f>
        <v>0</v>
      </c>
      <c r="S190" s="169">
        <v>0</v>
      </c>
      <c r="T190" s="17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1" t="s">
        <v>169</v>
      </c>
      <c r="AT190" s="171" t="s">
        <v>164</v>
      </c>
      <c r="AU190" s="171" t="s">
        <v>82</v>
      </c>
      <c r="AY190" s="18" t="s">
        <v>162</v>
      </c>
      <c r="BE190" s="172">
        <f>IF(N190="základní",J190,0)</f>
        <v>0</v>
      </c>
      <c r="BF190" s="172">
        <f>IF(N190="snížená",J190,0)</f>
        <v>0</v>
      </c>
      <c r="BG190" s="172">
        <f>IF(N190="zákl. přenesená",J190,0)</f>
        <v>0</v>
      </c>
      <c r="BH190" s="172">
        <f>IF(N190="sníž. přenesená",J190,0)</f>
        <v>0</v>
      </c>
      <c r="BI190" s="172">
        <f>IF(N190="nulová",J190,0)</f>
        <v>0</v>
      </c>
      <c r="BJ190" s="18" t="s">
        <v>30</v>
      </c>
      <c r="BK190" s="172">
        <f>ROUND(I190*H190,2)</f>
        <v>0</v>
      </c>
      <c r="BL190" s="18" t="s">
        <v>169</v>
      </c>
      <c r="BM190" s="171" t="s">
        <v>976</v>
      </c>
    </row>
    <row r="191" spans="1:65" s="14" customFormat="1" ht="11.25">
      <c r="B191" s="181"/>
      <c r="D191" s="174" t="s">
        <v>171</v>
      </c>
      <c r="E191" s="182" t="s">
        <v>1</v>
      </c>
      <c r="F191" s="183" t="s">
        <v>977</v>
      </c>
      <c r="H191" s="184">
        <v>14.208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171</v>
      </c>
      <c r="AU191" s="182" t="s">
        <v>82</v>
      </c>
      <c r="AV191" s="14" t="s">
        <v>82</v>
      </c>
      <c r="AW191" s="14" t="s">
        <v>29</v>
      </c>
      <c r="AX191" s="14" t="s">
        <v>30</v>
      </c>
      <c r="AY191" s="182" t="s">
        <v>162</v>
      </c>
    </row>
    <row r="192" spans="1:65" s="2" customFormat="1" ht="16.5" customHeight="1">
      <c r="A192" s="33"/>
      <c r="B192" s="126"/>
      <c r="C192" s="160" t="s">
        <v>255</v>
      </c>
      <c r="D192" s="160" t="s">
        <v>164</v>
      </c>
      <c r="E192" s="161" t="s">
        <v>360</v>
      </c>
      <c r="F192" s="162" t="s">
        <v>361</v>
      </c>
      <c r="G192" s="163" t="s">
        <v>268</v>
      </c>
      <c r="H192" s="164">
        <v>3.552</v>
      </c>
      <c r="I192" s="165"/>
      <c r="J192" s="166">
        <f>ROUND(I192*H192,2)</f>
        <v>0</v>
      </c>
      <c r="K192" s="162" t="s">
        <v>168</v>
      </c>
      <c r="L192" s="34"/>
      <c r="M192" s="167" t="s">
        <v>1</v>
      </c>
      <c r="N192" s="168" t="s">
        <v>38</v>
      </c>
      <c r="O192" s="59"/>
      <c r="P192" s="169">
        <f>O192*H192</f>
        <v>0</v>
      </c>
      <c r="Q192" s="169">
        <v>0</v>
      </c>
      <c r="R192" s="169">
        <f>Q192*H192</f>
        <v>0</v>
      </c>
      <c r="S192" s="169">
        <v>0</v>
      </c>
      <c r="T192" s="17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1" t="s">
        <v>169</v>
      </c>
      <c r="AT192" s="171" t="s">
        <v>164</v>
      </c>
      <c r="AU192" s="171" t="s">
        <v>82</v>
      </c>
      <c r="AY192" s="18" t="s">
        <v>162</v>
      </c>
      <c r="BE192" s="172">
        <f>IF(N192="základní",J192,0)</f>
        <v>0</v>
      </c>
      <c r="BF192" s="172">
        <f>IF(N192="snížená",J192,0)</f>
        <v>0</v>
      </c>
      <c r="BG192" s="172">
        <f>IF(N192="zákl. přenesená",J192,0)</f>
        <v>0</v>
      </c>
      <c r="BH192" s="172">
        <f>IF(N192="sníž. přenesená",J192,0)</f>
        <v>0</v>
      </c>
      <c r="BI192" s="172">
        <f>IF(N192="nulová",J192,0)</f>
        <v>0</v>
      </c>
      <c r="BJ192" s="18" t="s">
        <v>30</v>
      </c>
      <c r="BK192" s="172">
        <f>ROUND(I192*H192,2)</f>
        <v>0</v>
      </c>
      <c r="BL192" s="18" t="s">
        <v>169</v>
      </c>
      <c r="BM192" s="171" t="s">
        <v>978</v>
      </c>
    </row>
    <row r="193" spans="1:65" s="14" customFormat="1" ht="11.25">
      <c r="B193" s="181"/>
      <c r="D193" s="174" t="s">
        <v>171</v>
      </c>
      <c r="E193" s="182" t="s">
        <v>1</v>
      </c>
      <c r="F193" s="183" t="s">
        <v>979</v>
      </c>
      <c r="H193" s="184">
        <v>0.88800000000000001</v>
      </c>
      <c r="I193" s="185"/>
      <c r="L193" s="181"/>
      <c r="M193" s="186"/>
      <c r="N193" s="187"/>
      <c r="O193" s="187"/>
      <c r="P193" s="187"/>
      <c r="Q193" s="187"/>
      <c r="R193" s="187"/>
      <c r="S193" s="187"/>
      <c r="T193" s="188"/>
      <c r="AT193" s="182" t="s">
        <v>171</v>
      </c>
      <c r="AU193" s="182" t="s">
        <v>82</v>
      </c>
      <c r="AV193" s="14" t="s">
        <v>82</v>
      </c>
      <c r="AW193" s="14" t="s">
        <v>29</v>
      </c>
      <c r="AX193" s="14" t="s">
        <v>73</v>
      </c>
      <c r="AY193" s="182" t="s">
        <v>162</v>
      </c>
    </row>
    <row r="194" spans="1:65" s="14" customFormat="1" ht="11.25">
      <c r="B194" s="181"/>
      <c r="D194" s="174" t="s">
        <v>171</v>
      </c>
      <c r="E194" s="182" t="s">
        <v>1</v>
      </c>
      <c r="F194" s="183" t="s">
        <v>980</v>
      </c>
      <c r="H194" s="184">
        <v>2.6640000000000001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2" t="s">
        <v>171</v>
      </c>
      <c r="AU194" s="182" t="s">
        <v>82</v>
      </c>
      <c r="AV194" s="14" t="s">
        <v>82</v>
      </c>
      <c r="AW194" s="14" t="s">
        <v>29</v>
      </c>
      <c r="AX194" s="14" t="s">
        <v>73</v>
      </c>
      <c r="AY194" s="182" t="s">
        <v>162</v>
      </c>
    </row>
    <row r="195" spans="1:65" s="15" customFormat="1" ht="11.25">
      <c r="B195" s="189"/>
      <c r="D195" s="174" t="s">
        <v>171</v>
      </c>
      <c r="E195" s="190" t="s">
        <v>1</v>
      </c>
      <c r="F195" s="191" t="s">
        <v>176</v>
      </c>
      <c r="H195" s="192">
        <v>3.552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171</v>
      </c>
      <c r="AU195" s="190" t="s">
        <v>82</v>
      </c>
      <c r="AV195" s="15" t="s">
        <v>169</v>
      </c>
      <c r="AW195" s="15" t="s">
        <v>29</v>
      </c>
      <c r="AX195" s="15" t="s">
        <v>30</v>
      </c>
      <c r="AY195" s="190" t="s">
        <v>162</v>
      </c>
    </row>
    <row r="196" spans="1:65" s="2" customFormat="1" ht="16.5" customHeight="1">
      <c r="A196" s="33"/>
      <c r="B196" s="126"/>
      <c r="C196" s="160" t="s">
        <v>260</v>
      </c>
      <c r="D196" s="160" t="s">
        <v>164</v>
      </c>
      <c r="E196" s="161" t="s">
        <v>366</v>
      </c>
      <c r="F196" s="162" t="s">
        <v>367</v>
      </c>
      <c r="G196" s="163" t="s">
        <v>268</v>
      </c>
      <c r="H196" s="164">
        <v>17.760000000000002</v>
      </c>
      <c r="I196" s="165"/>
      <c r="J196" s="166">
        <f>ROUND(I196*H196,2)</f>
        <v>0</v>
      </c>
      <c r="K196" s="162" t="s">
        <v>168</v>
      </c>
      <c r="L196" s="34"/>
      <c r="M196" s="167" t="s">
        <v>1</v>
      </c>
      <c r="N196" s="168" t="s">
        <v>38</v>
      </c>
      <c r="O196" s="59"/>
      <c r="P196" s="169">
        <f>O196*H196</f>
        <v>0</v>
      </c>
      <c r="Q196" s="169">
        <v>0</v>
      </c>
      <c r="R196" s="169">
        <f>Q196*H196</f>
        <v>0</v>
      </c>
      <c r="S196" s="169">
        <v>0</v>
      </c>
      <c r="T196" s="17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1" t="s">
        <v>169</v>
      </c>
      <c r="AT196" s="171" t="s">
        <v>164</v>
      </c>
      <c r="AU196" s="171" t="s">
        <v>82</v>
      </c>
      <c r="AY196" s="18" t="s">
        <v>162</v>
      </c>
      <c r="BE196" s="172">
        <f>IF(N196="základní",J196,0)</f>
        <v>0</v>
      </c>
      <c r="BF196" s="172">
        <f>IF(N196="snížená",J196,0)</f>
        <v>0</v>
      </c>
      <c r="BG196" s="172">
        <f>IF(N196="zákl. přenesená",J196,0)</f>
        <v>0</v>
      </c>
      <c r="BH196" s="172">
        <f>IF(N196="sníž. přenesená",J196,0)</f>
        <v>0</v>
      </c>
      <c r="BI196" s="172">
        <f>IF(N196="nulová",J196,0)</f>
        <v>0</v>
      </c>
      <c r="BJ196" s="18" t="s">
        <v>30</v>
      </c>
      <c r="BK196" s="172">
        <f>ROUND(I196*H196,2)</f>
        <v>0</v>
      </c>
      <c r="BL196" s="18" t="s">
        <v>169</v>
      </c>
      <c r="BM196" s="171" t="s">
        <v>981</v>
      </c>
    </row>
    <row r="197" spans="1:65" s="14" customFormat="1" ht="11.25">
      <c r="B197" s="181"/>
      <c r="D197" s="174" t="s">
        <v>171</v>
      </c>
      <c r="E197" s="182" t="s">
        <v>1</v>
      </c>
      <c r="F197" s="183" t="s">
        <v>977</v>
      </c>
      <c r="H197" s="184">
        <v>14.208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2" t="s">
        <v>171</v>
      </c>
      <c r="AU197" s="182" t="s">
        <v>82</v>
      </c>
      <c r="AV197" s="14" t="s">
        <v>82</v>
      </c>
      <c r="AW197" s="14" t="s">
        <v>29</v>
      </c>
      <c r="AX197" s="14" t="s">
        <v>73</v>
      </c>
      <c r="AY197" s="182" t="s">
        <v>162</v>
      </c>
    </row>
    <row r="198" spans="1:65" s="14" customFormat="1" ht="11.25">
      <c r="B198" s="181"/>
      <c r="D198" s="174" t="s">
        <v>171</v>
      </c>
      <c r="E198" s="182" t="s">
        <v>1</v>
      </c>
      <c r="F198" s="183" t="s">
        <v>979</v>
      </c>
      <c r="H198" s="184">
        <v>0.88800000000000001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2" t="s">
        <v>171</v>
      </c>
      <c r="AU198" s="182" t="s">
        <v>82</v>
      </c>
      <c r="AV198" s="14" t="s">
        <v>82</v>
      </c>
      <c r="AW198" s="14" t="s">
        <v>29</v>
      </c>
      <c r="AX198" s="14" t="s">
        <v>73</v>
      </c>
      <c r="AY198" s="182" t="s">
        <v>162</v>
      </c>
    </row>
    <row r="199" spans="1:65" s="14" customFormat="1" ht="11.25">
      <c r="B199" s="181"/>
      <c r="D199" s="174" t="s">
        <v>171</v>
      </c>
      <c r="E199" s="182" t="s">
        <v>1</v>
      </c>
      <c r="F199" s="183" t="s">
        <v>980</v>
      </c>
      <c r="H199" s="184">
        <v>2.6640000000000001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171</v>
      </c>
      <c r="AU199" s="182" t="s">
        <v>82</v>
      </c>
      <c r="AV199" s="14" t="s">
        <v>82</v>
      </c>
      <c r="AW199" s="14" t="s">
        <v>29</v>
      </c>
      <c r="AX199" s="14" t="s">
        <v>73</v>
      </c>
      <c r="AY199" s="182" t="s">
        <v>162</v>
      </c>
    </row>
    <row r="200" spans="1:65" s="15" customFormat="1" ht="11.25">
      <c r="B200" s="189"/>
      <c r="D200" s="174" t="s">
        <v>171</v>
      </c>
      <c r="E200" s="190" t="s">
        <v>1</v>
      </c>
      <c r="F200" s="191" t="s">
        <v>176</v>
      </c>
      <c r="H200" s="192">
        <v>17.760000000000002</v>
      </c>
      <c r="I200" s="193"/>
      <c r="L200" s="189"/>
      <c r="M200" s="194"/>
      <c r="N200" s="195"/>
      <c r="O200" s="195"/>
      <c r="P200" s="195"/>
      <c r="Q200" s="195"/>
      <c r="R200" s="195"/>
      <c r="S200" s="195"/>
      <c r="T200" s="196"/>
      <c r="AT200" s="190" t="s">
        <v>171</v>
      </c>
      <c r="AU200" s="190" t="s">
        <v>82</v>
      </c>
      <c r="AV200" s="15" t="s">
        <v>169</v>
      </c>
      <c r="AW200" s="15" t="s">
        <v>29</v>
      </c>
      <c r="AX200" s="15" t="s">
        <v>30</v>
      </c>
      <c r="AY200" s="190" t="s">
        <v>162</v>
      </c>
    </row>
    <row r="201" spans="1:65" s="2" customFormat="1" ht="16.5" customHeight="1">
      <c r="A201" s="33"/>
      <c r="B201" s="126"/>
      <c r="C201" s="160" t="s">
        <v>265</v>
      </c>
      <c r="D201" s="160" t="s">
        <v>164</v>
      </c>
      <c r="E201" s="161" t="s">
        <v>371</v>
      </c>
      <c r="F201" s="162" t="s">
        <v>372</v>
      </c>
      <c r="G201" s="163" t="s">
        <v>268</v>
      </c>
      <c r="H201" s="164">
        <v>2.5750000000000002</v>
      </c>
      <c r="I201" s="165"/>
      <c r="J201" s="166">
        <f>ROUND(I201*H201,2)</f>
        <v>0</v>
      </c>
      <c r="K201" s="162" t="s">
        <v>1</v>
      </c>
      <c r="L201" s="34"/>
      <c r="M201" s="167" t="s">
        <v>1</v>
      </c>
      <c r="N201" s="168" t="s">
        <v>38</v>
      </c>
      <c r="O201" s="59"/>
      <c r="P201" s="169">
        <f>O201*H201</f>
        <v>0</v>
      </c>
      <c r="Q201" s="169">
        <v>0</v>
      </c>
      <c r="R201" s="169">
        <f>Q201*H201</f>
        <v>0</v>
      </c>
      <c r="S201" s="169">
        <v>0</v>
      </c>
      <c r="T201" s="17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1" t="s">
        <v>169</v>
      </c>
      <c r="AT201" s="171" t="s">
        <v>164</v>
      </c>
      <c r="AU201" s="171" t="s">
        <v>82</v>
      </c>
      <c r="AY201" s="18" t="s">
        <v>162</v>
      </c>
      <c r="BE201" s="172">
        <f>IF(N201="základní",J201,0)</f>
        <v>0</v>
      </c>
      <c r="BF201" s="172">
        <f>IF(N201="snížená",J201,0)</f>
        <v>0</v>
      </c>
      <c r="BG201" s="172">
        <f>IF(N201="zákl. přenesená",J201,0)</f>
        <v>0</v>
      </c>
      <c r="BH201" s="172">
        <f>IF(N201="sníž. přenesená",J201,0)</f>
        <v>0</v>
      </c>
      <c r="BI201" s="172">
        <f>IF(N201="nulová",J201,0)</f>
        <v>0</v>
      </c>
      <c r="BJ201" s="18" t="s">
        <v>30</v>
      </c>
      <c r="BK201" s="172">
        <f>ROUND(I201*H201,2)</f>
        <v>0</v>
      </c>
      <c r="BL201" s="18" t="s">
        <v>169</v>
      </c>
      <c r="BM201" s="171" t="s">
        <v>982</v>
      </c>
    </row>
    <row r="202" spans="1:65" s="14" customFormat="1" ht="11.25">
      <c r="B202" s="181"/>
      <c r="D202" s="174" t="s">
        <v>171</v>
      </c>
      <c r="E202" s="182" t="s">
        <v>1</v>
      </c>
      <c r="F202" s="183" t="s">
        <v>983</v>
      </c>
      <c r="H202" s="184">
        <v>2.1309999999999998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171</v>
      </c>
      <c r="AU202" s="182" t="s">
        <v>82</v>
      </c>
      <c r="AV202" s="14" t="s">
        <v>82</v>
      </c>
      <c r="AW202" s="14" t="s">
        <v>29</v>
      </c>
      <c r="AX202" s="14" t="s">
        <v>73</v>
      </c>
      <c r="AY202" s="182" t="s">
        <v>162</v>
      </c>
    </row>
    <row r="203" spans="1:65" s="14" customFormat="1" ht="11.25">
      <c r="B203" s="181"/>
      <c r="D203" s="174" t="s">
        <v>171</v>
      </c>
      <c r="E203" s="182" t="s">
        <v>1</v>
      </c>
      <c r="F203" s="183" t="s">
        <v>984</v>
      </c>
      <c r="H203" s="184">
        <v>0.44400000000000001</v>
      </c>
      <c r="I203" s="185"/>
      <c r="L203" s="181"/>
      <c r="M203" s="186"/>
      <c r="N203" s="187"/>
      <c r="O203" s="187"/>
      <c r="P203" s="187"/>
      <c r="Q203" s="187"/>
      <c r="R203" s="187"/>
      <c r="S203" s="187"/>
      <c r="T203" s="188"/>
      <c r="AT203" s="182" t="s">
        <v>171</v>
      </c>
      <c r="AU203" s="182" t="s">
        <v>82</v>
      </c>
      <c r="AV203" s="14" t="s">
        <v>82</v>
      </c>
      <c r="AW203" s="14" t="s">
        <v>29</v>
      </c>
      <c r="AX203" s="14" t="s">
        <v>73</v>
      </c>
      <c r="AY203" s="182" t="s">
        <v>162</v>
      </c>
    </row>
    <row r="204" spans="1:65" s="15" customFormat="1" ht="11.25">
      <c r="B204" s="189"/>
      <c r="D204" s="174" t="s">
        <v>171</v>
      </c>
      <c r="E204" s="190" t="s">
        <v>1</v>
      </c>
      <c r="F204" s="191" t="s">
        <v>176</v>
      </c>
      <c r="H204" s="192">
        <v>2.5749999999999997</v>
      </c>
      <c r="I204" s="193"/>
      <c r="L204" s="189"/>
      <c r="M204" s="194"/>
      <c r="N204" s="195"/>
      <c r="O204" s="195"/>
      <c r="P204" s="195"/>
      <c r="Q204" s="195"/>
      <c r="R204" s="195"/>
      <c r="S204" s="195"/>
      <c r="T204" s="196"/>
      <c r="AT204" s="190" t="s">
        <v>171</v>
      </c>
      <c r="AU204" s="190" t="s">
        <v>82</v>
      </c>
      <c r="AV204" s="15" t="s">
        <v>169</v>
      </c>
      <c r="AW204" s="15" t="s">
        <v>29</v>
      </c>
      <c r="AX204" s="15" t="s">
        <v>30</v>
      </c>
      <c r="AY204" s="190" t="s">
        <v>162</v>
      </c>
    </row>
    <row r="205" spans="1:65" s="2" customFormat="1" ht="16.5" customHeight="1">
      <c r="A205" s="33"/>
      <c r="B205" s="126"/>
      <c r="C205" s="160" t="s">
        <v>272</v>
      </c>
      <c r="D205" s="160" t="s">
        <v>164</v>
      </c>
      <c r="E205" s="161" t="s">
        <v>377</v>
      </c>
      <c r="F205" s="162" t="s">
        <v>378</v>
      </c>
      <c r="G205" s="163" t="s">
        <v>268</v>
      </c>
      <c r="H205" s="164">
        <v>2.6640000000000001</v>
      </c>
      <c r="I205" s="165"/>
      <c r="J205" s="166">
        <f>ROUND(I205*H205,2)</f>
        <v>0</v>
      </c>
      <c r="K205" s="162" t="s">
        <v>1</v>
      </c>
      <c r="L205" s="34"/>
      <c r="M205" s="167" t="s">
        <v>1</v>
      </c>
      <c r="N205" s="168" t="s">
        <v>38</v>
      </c>
      <c r="O205" s="59"/>
      <c r="P205" s="169">
        <f>O205*H205</f>
        <v>0</v>
      </c>
      <c r="Q205" s="169">
        <v>0</v>
      </c>
      <c r="R205" s="169">
        <f>Q205*H205</f>
        <v>0</v>
      </c>
      <c r="S205" s="169">
        <v>0</v>
      </c>
      <c r="T205" s="17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1" t="s">
        <v>169</v>
      </c>
      <c r="AT205" s="171" t="s">
        <v>164</v>
      </c>
      <c r="AU205" s="171" t="s">
        <v>82</v>
      </c>
      <c r="AY205" s="18" t="s">
        <v>162</v>
      </c>
      <c r="BE205" s="172">
        <f>IF(N205="základní",J205,0)</f>
        <v>0</v>
      </c>
      <c r="BF205" s="172">
        <f>IF(N205="snížená",J205,0)</f>
        <v>0</v>
      </c>
      <c r="BG205" s="172">
        <f>IF(N205="zákl. přenesená",J205,0)</f>
        <v>0</v>
      </c>
      <c r="BH205" s="172">
        <f>IF(N205="sníž. přenesená",J205,0)</f>
        <v>0</v>
      </c>
      <c r="BI205" s="172">
        <f>IF(N205="nulová",J205,0)</f>
        <v>0</v>
      </c>
      <c r="BJ205" s="18" t="s">
        <v>30</v>
      </c>
      <c r="BK205" s="172">
        <f>ROUND(I205*H205,2)</f>
        <v>0</v>
      </c>
      <c r="BL205" s="18" t="s">
        <v>169</v>
      </c>
      <c r="BM205" s="171" t="s">
        <v>985</v>
      </c>
    </row>
    <row r="206" spans="1:65" s="14" customFormat="1" ht="11.25">
      <c r="B206" s="181"/>
      <c r="D206" s="174" t="s">
        <v>171</v>
      </c>
      <c r="E206" s="182" t="s">
        <v>1</v>
      </c>
      <c r="F206" s="183" t="s">
        <v>980</v>
      </c>
      <c r="H206" s="184">
        <v>2.6640000000000001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2" t="s">
        <v>171</v>
      </c>
      <c r="AU206" s="182" t="s">
        <v>82</v>
      </c>
      <c r="AV206" s="14" t="s">
        <v>82</v>
      </c>
      <c r="AW206" s="14" t="s">
        <v>29</v>
      </c>
      <c r="AX206" s="14" t="s">
        <v>73</v>
      </c>
      <c r="AY206" s="182" t="s">
        <v>162</v>
      </c>
    </row>
    <row r="207" spans="1:65" s="15" customFormat="1" ht="11.25">
      <c r="B207" s="189"/>
      <c r="D207" s="174" t="s">
        <v>171</v>
      </c>
      <c r="E207" s="190" t="s">
        <v>1</v>
      </c>
      <c r="F207" s="191" t="s">
        <v>176</v>
      </c>
      <c r="H207" s="192">
        <v>2.6640000000000001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171</v>
      </c>
      <c r="AU207" s="190" t="s">
        <v>82</v>
      </c>
      <c r="AV207" s="15" t="s">
        <v>169</v>
      </c>
      <c r="AW207" s="15" t="s">
        <v>29</v>
      </c>
      <c r="AX207" s="15" t="s">
        <v>30</v>
      </c>
      <c r="AY207" s="190" t="s">
        <v>162</v>
      </c>
    </row>
    <row r="208" spans="1:65" s="2" customFormat="1" ht="16.5" customHeight="1">
      <c r="A208" s="33"/>
      <c r="B208" s="126"/>
      <c r="C208" s="160" t="s">
        <v>284</v>
      </c>
      <c r="D208" s="160" t="s">
        <v>164</v>
      </c>
      <c r="E208" s="161" t="s">
        <v>381</v>
      </c>
      <c r="F208" s="162" t="s">
        <v>382</v>
      </c>
      <c r="G208" s="163" t="s">
        <v>268</v>
      </c>
      <c r="H208" s="164">
        <v>12.521000000000001</v>
      </c>
      <c r="I208" s="165"/>
      <c r="J208" s="166">
        <f>ROUND(I208*H208,2)</f>
        <v>0</v>
      </c>
      <c r="K208" s="162" t="s">
        <v>1</v>
      </c>
      <c r="L208" s="34"/>
      <c r="M208" s="167" t="s">
        <v>1</v>
      </c>
      <c r="N208" s="168" t="s">
        <v>38</v>
      </c>
      <c r="O208" s="59"/>
      <c r="P208" s="169">
        <f>O208*H208</f>
        <v>0</v>
      </c>
      <c r="Q208" s="169">
        <v>0</v>
      </c>
      <c r="R208" s="169">
        <f>Q208*H208</f>
        <v>0</v>
      </c>
      <c r="S208" s="169">
        <v>0</v>
      </c>
      <c r="T208" s="17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1" t="s">
        <v>169</v>
      </c>
      <c r="AT208" s="171" t="s">
        <v>164</v>
      </c>
      <c r="AU208" s="171" t="s">
        <v>82</v>
      </c>
      <c r="AY208" s="18" t="s">
        <v>162</v>
      </c>
      <c r="BE208" s="172">
        <f>IF(N208="základní",J208,0)</f>
        <v>0</v>
      </c>
      <c r="BF208" s="172">
        <f>IF(N208="snížená",J208,0)</f>
        <v>0</v>
      </c>
      <c r="BG208" s="172">
        <f>IF(N208="zákl. přenesená",J208,0)</f>
        <v>0</v>
      </c>
      <c r="BH208" s="172">
        <f>IF(N208="sníž. přenesená",J208,0)</f>
        <v>0</v>
      </c>
      <c r="BI208" s="172">
        <f>IF(N208="nulová",J208,0)</f>
        <v>0</v>
      </c>
      <c r="BJ208" s="18" t="s">
        <v>30</v>
      </c>
      <c r="BK208" s="172">
        <f>ROUND(I208*H208,2)</f>
        <v>0</v>
      </c>
      <c r="BL208" s="18" t="s">
        <v>169</v>
      </c>
      <c r="BM208" s="171" t="s">
        <v>986</v>
      </c>
    </row>
    <row r="209" spans="1:65" s="14" customFormat="1" ht="11.25">
      <c r="B209" s="181"/>
      <c r="D209" s="174" t="s">
        <v>171</v>
      </c>
      <c r="E209" s="182" t="s">
        <v>1</v>
      </c>
      <c r="F209" s="183" t="s">
        <v>987</v>
      </c>
      <c r="H209" s="184">
        <v>12.077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171</v>
      </c>
      <c r="AU209" s="182" t="s">
        <v>82</v>
      </c>
      <c r="AV209" s="14" t="s">
        <v>82</v>
      </c>
      <c r="AW209" s="14" t="s">
        <v>29</v>
      </c>
      <c r="AX209" s="14" t="s">
        <v>73</v>
      </c>
      <c r="AY209" s="182" t="s">
        <v>162</v>
      </c>
    </row>
    <row r="210" spans="1:65" s="14" customFormat="1" ht="11.25">
      <c r="B210" s="181"/>
      <c r="D210" s="174" t="s">
        <v>171</v>
      </c>
      <c r="E210" s="182" t="s">
        <v>1</v>
      </c>
      <c r="F210" s="183" t="s">
        <v>984</v>
      </c>
      <c r="H210" s="184">
        <v>0.44400000000000001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2" t="s">
        <v>171</v>
      </c>
      <c r="AU210" s="182" t="s">
        <v>82</v>
      </c>
      <c r="AV210" s="14" t="s">
        <v>82</v>
      </c>
      <c r="AW210" s="14" t="s">
        <v>29</v>
      </c>
      <c r="AX210" s="14" t="s">
        <v>73</v>
      </c>
      <c r="AY210" s="182" t="s">
        <v>162</v>
      </c>
    </row>
    <row r="211" spans="1:65" s="15" customFormat="1" ht="11.25">
      <c r="B211" s="189"/>
      <c r="D211" s="174" t="s">
        <v>171</v>
      </c>
      <c r="E211" s="190" t="s">
        <v>1</v>
      </c>
      <c r="F211" s="191" t="s">
        <v>176</v>
      </c>
      <c r="H211" s="192">
        <v>12.521000000000001</v>
      </c>
      <c r="I211" s="193"/>
      <c r="L211" s="189"/>
      <c r="M211" s="194"/>
      <c r="N211" s="195"/>
      <c r="O211" s="195"/>
      <c r="P211" s="195"/>
      <c r="Q211" s="195"/>
      <c r="R211" s="195"/>
      <c r="S211" s="195"/>
      <c r="T211" s="196"/>
      <c r="AT211" s="190" t="s">
        <v>171</v>
      </c>
      <c r="AU211" s="190" t="s">
        <v>82</v>
      </c>
      <c r="AV211" s="15" t="s">
        <v>169</v>
      </c>
      <c r="AW211" s="15" t="s">
        <v>29</v>
      </c>
      <c r="AX211" s="15" t="s">
        <v>30</v>
      </c>
      <c r="AY211" s="190" t="s">
        <v>162</v>
      </c>
    </row>
    <row r="212" spans="1:65" s="2" customFormat="1" ht="16.5" customHeight="1">
      <c r="A212" s="33"/>
      <c r="B212" s="126"/>
      <c r="C212" s="160" t="s">
        <v>7</v>
      </c>
      <c r="D212" s="160" t="s">
        <v>164</v>
      </c>
      <c r="E212" s="161" t="s">
        <v>386</v>
      </c>
      <c r="F212" s="162" t="s">
        <v>387</v>
      </c>
      <c r="G212" s="163" t="s">
        <v>268</v>
      </c>
      <c r="H212" s="164">
        <v>17.46</v>
      </c>
      <c r="I212" s="165"/>
      <c r="J212" s="166">
        <f>ROUND(I212*H212,2)</f>
        <v>0</v>
      </c>
      <c r="K212" s="162" t="s">
        <v>168</v>
      </c>
      <c r="L212" s="34"/>
      <c r="M212" s="167" t="s">
        <v>1</v>
      </c>
      <c r="N212" s="168" t="s">
        <v>38</v>
      </c>
      <c r="O212" s="59"/>
      <c r="P212" s="169">
        <f>O212*H212</f>
        <v>0</v>
      </c>
      <c r="Q212" s="169">
        <v>0</v>
      </c>
      <c r="R212" s="169">
        <f>Q212*H212</f>
        <v>0</v>
      </c>
      <c r="S212" s="169">
        <v>0</v>
      </c>
      <c r="T212" s="17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1" t="s">
        <v>169</v>
      </c>
      <c r="AT212" s="171" t="s">
        <v>164</v>
      </c>
      <c r="AU212" s="171" t="s">
        <v>82</v>
      </c>
      <c r="AY212" s="18" t="s">
        <v>162</v>
      </c>
      <c r="BE212" s="172">
        <f>IF(N212="základní",J212,0)</f>
        <v>0</v>
      </c>
      <c r="BF212" s="172">
        <f>IF(N212="snížená",J212,0)</f>
        <v>0</v>
      </c>
      <c r="BG212" s="172">
        <f>IF(N212="zákl. přenesená",J212,0)</f>
        <v>0</v>
      </c>
      <c r="BH212" s="172">
        <f>IF(N212="sníž. přenesená",J212,0)</f>
        <v>0</v>
      </c>
      <c r="BI212" s="172">
        <f>IF(N212="nulová",J212,0)</f>
        <v>0</v>
      </c>
      <c r="BJ212" s="18" t="s">
        <v>30</v>
      </c>
      <c r="BK212" s="172">
        <f>ROUND(I212*H212,2)</f>
        <v>0</v>
      </c>
      <c r="BL212" s="18" t="s">
        <v>169</v>
      </c>
      <c r="BM212" s="171" t="s">
        <v>988</v>
      </c>
    </row>
    <row r="213" spans="1:65" s="14" customFormat="1" ht="11.25">
      <c r="B213" s="181"/>
      <c r="D213" s="174" t="s">
        <v>171</v>
      </c>
      <c r="E213" s="182" t="s">
        <v>1</v>
      </c>
      <c r="F213" s="183" t="s">
        <v>124</v>
      </c>
      <c r="H213" s="184">
        <v>17.760000000000002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171</v>
      </c>
      <c r="AU213" s="182" t="s">
        <v>82</v>
      </c>
      <c r="AV213" s="14" t="s">
        <v>82</v>
      </c>
      <c r="AW213" s="14" t="s">
        <v>29</v>
      </c>
      <c r="AX213" s="14" t="s">
        <v>73</v>
      </c>
      <c r="AY213" s="182" t="s">
        <v>162</v>
      </c>
    </row>
    <row r="214" spans="1:65" s="14" customFormat="1" ht="11.25">
      <c r="B214" s="181"/>
      <c r="D214" s="174" t="s">
        <v>171</v>
      </c>
      <c r="E214" s="182" t="s">
        <v>1</v>
      </c>
      <c r="F214" s="183" t="s">
        <v>989</v>
      </c>
      <c r="H214" s="184">
        <v>-0.3</v>
      </c>
      <c r="I214" s="185"/>
      <c r="L214" s="181"/>
      <c r="M214" s="186"/>
      <c r="N214" s="187"/>
      <c r="O214" s="187"/>
      <c r="P214" s="187"/>
      <c r="Q214" s="187"/>
      <c r="R214" s="187"/>
      <c r="S214" s="187"/>
      <c r="T214" s="188"/>
      <c r="AT214" s="182" t="s">
        <v>171</v>
      </c>
      <c r="AU214" s="182" t="s">
        <v>82</v>
      </c>
      <c r="AV214" s="14" t="s">
        <v>82</v>
      </c>
      <c r="AW214" s="14" t="s">
        <v>29</v>
      </c>
      <c r="AX214" s="14" t="s">
        <v>73</v>
      </c>
      <c r="AY214" s="182" t="s">
        <v>162</v>
      </c>
    </row>
    <row r="215" spans="1:65" s="15" customFormat="1" ht="11.25">
      <c r="B215" s="189"/>
      <c r="D215" s="174" t="s">
        <v>171</v>
      </c>
      <c r="E215" s="190" t="s">
        <v>402</v>
      </c>
      <c r="F215" s="191" t="s">
        <v>176</v>
      </c>
      <c r="H215" s="192">
        <v>17.46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171</v>
      </c>
      <c r="AU215" s="190" t="s">
        <v>82</v>
      </c>
      <c r="AV215" s="15" t="s">
        <v>169</v>
      </c>
      <c r="AW215" s="15" t="s">
        <v>29</v>
      </c>
      <c r="AX215" s="15" t="s">
        <v>30</v>
      </c>
      <c r="AY215" s="190" t="s">
        <v>162</v>
      </c>
    </row>
    <row r="216" spans="1:65" s="2" customFormat="1" ht="24">
      <c r="A216" s="33"/>
      <c r="B216" s="126"/>
      <c r="C216" s="205" t="s">
        <v>293</v>
      </c>
      <c r="D216" s="205" t="s">
        <v>404</v>
      </c>
      <c r="E216" s="206" t="s">
        <v>405</v>
      </c>
      <c r="F216" s="207" t="s">
        <v>990</v>
      </c>
      <c r="G216" s="208" t="s">
        <v>407</v>
      </c>
      <c r="H216" s="209">
        <v>36.298999999999999</v>
      </c>
      <c r="I216" s="210"/>
      <c r="J216" s="211">
        <f>ROUND(I216*H216,2)</f>
        <v>0</v>
      </c>
      <c r="K216" s="207" t="s">
        <v>1</v>
      </c>
      <c r="L216" s="212"/>
      <c r="M216" s="213" t="s">
        <v>1</v>
      </c>
      <c r="N216" s="214" t="s">
        <v>38</v>
      </c>
      <c r="O216" s="59"/>
      <c r="P216" s="169">
        <f>O216*H216</f>
        <v>0</v>
      </c>
      <c r="Q216" s="169">
        <v>0</v>
      </c>
      <c r="R216" s="169">
        <f>Q216*H216</f>
        <v>0</v>
      </c>
      <c r="S216" s="169">
        <v>0</v>
      </c>
      <c r="T216" s="17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1" t="s">
        <v>209</v>
      </c>
      <c r="AT216" s="171" t="s">
        <v>404</v>
      </c>
      <c r="AU216" s="171" t="s">
        <v>82</v>
      </c>
      <c r="AY216" s="18" t="s">
        <v>162</v>
      </c>
      <c r="BE216" s="172">
        <f>IF(N216="základní",J216,0)</f>
        <v>0</v>
      </c>
      <c r="BF216" s="172">
        <f>IF(N216="snížená",J216,0)</f>
        <v>0</v>
      </c>
      <c r="BG216" s="172">
        <f>IF(N216="zákl. přenesená",J216,0)</f>
        <v>0</v>
      </c>
      <c r="BH216" s="172">
        <f>IF(N216="sníž. přenesená",J216,0)</f>
        <v>0</v>
      </c>
      <c r="BI216" s="172">
        <f>IF(N216="nulová",J216,0)</f>
        <v>0</v>
      </c>
      <c r="BJ216" s="18" t="s">
        <v>30</v>
      </c>
      <c r="BK216" s="172">
        <f>ROUND(I216*H216,2)</f>
        <v>0</v>
      </c>
      <c r="BL216" s="18" t="s">
        <v>169</v>
      </c>
      <c r="BM216" s="171" t="s">
        <v>991</v>
      </c>
    </row>
    <row r="217" spans="1:65" s="14" customFormat="1" ht="11.25">
      <c r="B217" s="181"/>
      <c r="D217" s="174" t="s">
        <v>171</v>
      </c>
      <c r="E217" s="182" t="s">
        <v>1</v>
      </c>
      <c r="F217" s="183" t="s">
        <v>992</v>
      </c>
      <c r="H217" s="184">
        <v>36.298999999999999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171</v>
      </c>
      <c r="AU217" s="182" t="s">
        <v>82</v>
      </c>
      <c r="AV217" s="14" t="s">
        <v>82</v>
      </c>
      <c r="AW217" s="14" t="s">
        <v>29</v>
      </c>
      <c r="AX217" s="14" t="s">
        <v>73</v>
      </c>
      <c r="AY217" s="182" t="s">
        <v>162</v>
      </c>
    </row>
    <row r="218" spans="1:65" s="15" customFormat="1" ht="11.25">
      <c r="B218" s="189"/>
      <c r="D218" s="174" t="s">
        <v>171</v>
      </c>
      <c r="E218" s="190" t="s">
        <v>1</v>
      </c>
      <c r="F218" s="191" t="s">
        <v>176</v>
      </c>
      <c r="H218" s="192">
        <v>36.298999999999999</v>
      </c>
      <c r="I218" s="193"/>
      <c r="L218" s="189"/>
      <c r="M218" s="194"/>
      <c r="N218" s="195"/>
      <c r="O218" s="195"/>
      <c r="P218" s="195"/>
      <c r="Q218" s="195"/>
      <c r="R218" s="195"/>
      <c r="S218" s="195"/>
      <c r="T218" s="196"/>
      <c r="AT218" s="190" t="s">
        <v>171</v>
      </c>
      <c r="AU218" s="190" t="s">
        <v>82</v>
      </c>
      <c r="AV218" s="15" t="s">
        <v>169</v>
      </c>
      <c r="AW218" s="15" t="s">
        <v>29</v>
      </c>
      <c r="AX218" s="15" t="s">
        <v>30</v>
      </c>
      <c r="AY218" s="190" t="s">
        <v>162</v>
      </c>
    </row>
    <row r="219" spans="1:65" s="2" customFormat="1" ht="16.5" customHeight="1">
      <c r="A219" s="33"/>
      <c r="B219" s="126"/>
      <c r="C219" s="160" t="s">
        <v>306</v>
      </c>
      <c r="D219" s="160" t="s">
        <v>164</v>
      </c>
      <c r="E219" s="161" t="s">
        <v>993</v>
      </c>
      <c r="F219" s="162" t="s">
        <v>994</v>
      </c>
      <c r="G219" s="163" t="s">
        <v>268</v>
      </c>
      <c r="H219" s="164">
        <v>20.166</v>
      </c>
      <c r="I219" s="165"/>
      <c r="J219" s="166">
        <f>ROUND(I219*H219,2)</f>
        <v>0</v>
      </c>
      <c r="K219" s="162" t="s">
        <v>168</v>
      </c>
      <c r="L219" s="34"/>
      <c r="M219" s="167" t="s">
        <v>1</v>
      </c>
      <c r="N219" s="168" t="s">
        <v>38</v>
      </c>
      <c r="O219" s="59"/>
      <c r="P219" s="169">
        <f>O219*H219</f>
        <v>0</v>
      </c>
      <c r="Q219" s="169">
        <v>0</v>
      </c>
      <c r="R219" s="169">
        <f>Q219*H219</f>
        <v>0</v>
      </c>
      <c r="S219" s="169">
        <v>0</v>
      </c>
      <c r="T219" s="17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1" t="s">
        <v>169</v>
      </c>
      <c r="AT219" s="171" t="s">
        <v>164</v>
      </c>
      <c r="AU219" s="171" t="s">
        <v>82</v>
      </c>
      <c r="AY219" s="18" t="s">
        <v>162</v>
      </c>
      <c r="BE219" s="172">
        <f>IF(N219="základní",J219,0)</f>
        <v>0</v>
      </c>
      <c r="BF219" s="172">
        <f>IF(N219="snížená",J219,0)</f>
        <v>0</v>
      </c>
      <c r="BG219" s="172">
        <f>IF(N219="zákl. přenesená",J219,0)</f>
        <v>0</v>
      </c>
      <c r="BH219" s="172">
        <f>IF(N219="sníž. přenesená",J219,0)</f>
        <v>0</v>
      </c>
      <c r="BI219" s="172">
        <f>IF(N219="nulová",J219,0)</f>
        <v>0</v>
      </c>
      <c r="BJ219" s="18" t="s">
        <v>30</v>
      </c>
      <c r="BK219" s="172">
        <f>ROUND(I219*H219,2)</f>
        <v>0</v>
      </c>
      <c r="BL219" s="18" t="s">
        <v>169</v>
      </c>
      <c r="BM219" s="171" t="s">
        <v>995</v>
      </c>
    </row>
    <row r="220" spans="1:65" s="14" customFormat="1" ht="11.25">
      <c r="B220" s="181"/>
      <c r="D220" s="174" t="s">
        <v>171</v>
      </c>
      <c r="E220" s="182" t="s">
        <v>1</v>
      </c>
      <c r="F220" s="183" t="s">
        <v>996</v>
      </c>
      <c r="H220" s="184">
        <v>20.166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171</v>
      </c>
      <c r="AU220" s="182" t="s">
        <v>82</v>
      </c>
      <c r="AV220" s="14" t="s">
        <v>82</v>
      </c>
      <c r="AW220" s="14" t="s">
        <v>29</v>
      </c>
      <c r="AX220" s="14" t="s">
        <v>30</v>
      </c>
      <c r="AY220" s="182" t="s">
        <v>162</v>
      </c>
    </row>
    <row r="221" spans="1:65" s="2" customFormat="1" ht="16.5" customHeight="1">
      <c r="A221" s="33"/>
      <c r="B221" s="126"/>
      <c r="C221" s="160" t="s">
        <v>311</v>
      </c>
      <c r="D221" s="160" t="s">
        <v>164</v>
      </c>
      <c r="E221" s="161" t="s">
        <v>430</v>
      </c>
      <c r="F221" s="162" t="s">
        <v>431</v>
      </c>
      <c r="G221" s="163" t="s">
        <v>268</v>
      </c>
      <c r="H221" s="164">
        <v>20.166</v>
      </c>
      <c r="I221" s="165"/>
      <c r="J221" s="166">
        <f>ROUND(I221*H221,2)</f>
        <v>0</v>
      </c>
      <c r="K221" s="162" t="s">
        <v>168</v>
      </c>
      <c r="L221" s="34"/>
      <c r="M221" s="167" t="s">
        <v>1</v>
      </c>
      <c r="N221" s="168" t="s">
        <v>38</v>
      </c>
      <c r="O221" s="59"/>
      <c r="P221" s="169">
        <f>O221*H221</f>
        <v>0</v>
      </c>
      <c r="Q221" s="169">
        <v>0</v>
      </c>
      <c r="R221" s="169">
        <f>Q221*H221</f>
        <v>0</v>
      </c>
      <c r="S221" s="169">
        <v>0</v>
      </c>
      <c r="T221" s="17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1" t="s">
        <v>169</v>
      </c>
      <c r="AT221" s="171" t="s">
        <v>164</v>
      </c>
      <c r="AU221" s="171" t="s">
        <v>82</v>
      </c>
      <c r="AY221" s="18" t="s">
        <v>162</v>
      </c>
      <c r="BE221" s="172">
        <f>IF(N221="základní",J221,0)</f>
        <v>0</v>
      </c>
      <c r="BF221" s="172">
        <f>IF(N221="snížená",J221,0)</f>
        <v>0</v>
      </c>
      <c r="BG221" s="172">
        <f>IF(N221="zákl. přenesená",J221,0)</f>
        <v>0</v>
      </c>
      <c r="BH221" s="172">
        <f>IF(N221="sníž. přenesená",J221,0)</f>
        <v>0</v>
      </c>
      <c r="BI221" s="172">
        <f>IF(N221="nulová",J221,0)</f>
        <v>0</v>
      </c>
      <c r="BJ221" s="18" t="s">
        <v>30</v>
      </c>
      <c r="BK221" s="172">
        <f>ROUND(I221*H221,2)</f>
        <v>0</v>
      </c>
      <c r="BL221" s="18" t="s">
        <v>169</v>
      </c>
      <c r="BM221" s="171" t="s">
        <v>997</v>
      </c>
    </row>
    <row r="222" spans="1:65" s="14" customFormat="1" ht="11.25">
      <c r="B222" s="181"/>
      <c r="D222" s="174" t="s">
        <v>171</v>
      </c>
      <c r="E222" s="182" t="s">
        <v>1</v>
      </c>
      <c r="F222" s="183" t="s">
        <v>996</v>
      </c>
      <c r="H222" s="184">
        <v>20.166</v>
      </c>
      <c r="I222" s="185"/>
      <c r="L222" s="181"/>
      <c r="M222" s="186"/>
      <c r="N222" s="187"/>
      <c r="O222" s="187"/>
      <c r="P222" s="187"/>
      <c r="Q222" s="187"/>
      <c r="R222" s="187"/>
      <c r="S222" s="187"/>
      <c r="T222" s="188"/>
      <c r="AT222" s="182" t="s">
        <v>171</v>
      </c>
      <c r="AU222" s="182" t="s">
        <v>82</v>
      </c>
      <c r="AV222" s="14" t="s">
        <v>82</v>
      </c>
      <c r="AW222" s="14" t="s">
        <v>29</v>
      </c>
      <c r="AX222" s="14" t="s">
        <v>30</v>
      </c>
      <c r="AY222" s="182" t="s">
        <v>162</v>
      </c>
    </row>
    <row r="223" spans="1:65" s="12" customFormat="1" ht="22.9" customHeight="1">
      <c r="B223" s="147"/>
      <c r="D223" s="148" t="s">
        <v>72</v>
      </c>
      <c r="E223" s="158" t="s">
        <v>82</v>
      </c>
      <c r="F223" s="158" t="s">
        <v>998</v>
      </c>
      <c r="I223" s="150"/>
      <c r="J223" s="159">
        <f>BK223</f>
        <v>0</v>
      </c>
      <c r="L223" s="147"/>
      <c r="M223" s="152"/>
      <c r="N223" s="153"/>
      <c r="O223" s="153"/>
      <c r="P223" s="154">
        <f>SUM(P224:P228)</f>
        <v>0</v>
      </c>
      <c r="Q223" s="153"/>
      <c r="R223" s="154">
        <f>SUM(R224:R228)</f>
        <v>2.5703999999999998E-2</v>
      </c>
      <c r="S223" s="153"/>
      <c r="T223" s="155">
        <f>SUM(T224:T228)</f>
        <v>0</v>
      </c>
      <c r="AR223" s="148" t="s">
        <v>30</v>
      </c>
      <c r="AT223" s="156" t="s">
        <v>72</v>
      </c>
      <c r="AU223" s="156" t="s">
        <v>30</v>
      </c>
      <c r="AY223" s="148" t="s">
        <v>162</v>
      </c>
      <c r="BK223" s="157">
        <f>SUM(BK224:BK228)</f>
        <v>0</v>
      </c>
    </row>
    <row r="224" spans="1:65" s="2" customFormat="1" ht="16.5" customHeight="1">
      <c r="A224" s="33"/>
      <c r="B224" s="126"/>
      <c r="C224" s="160" t="s">
        <v>226</v>
      </c>
      <c r="D224" s="160" t="s">
        <v>164</v>
      </c>
      <c r="E224" s="161" t="s">
        <v>999</v>
      </c>
      <c r="F224" s="162" t="s">
        <v>1000</v>
      </c>
      <c r="G224" s="163" t="s">
        <v>167</v>
      </c>
      <c r="H224" s="164">
        <v>54</v>
      </c>
      <c r="I224" s="165"/>
      <c r="J224" s="166">
        <f>ROUND(I224*H224,2)</f>
        <v>0</v>
      </c>
      <c r="K224" s="162" t="s">
        <v>168</v>
      </c>
      <c r="L224" s="34"/>
      <c r="M224" s="167" t="s">
        <v>1</v>
      </c>
      <c r="N224" s="168" t="s">
        <v>38</v>
      </c>
      <c r="O224" s="59"/>
      <c r="P224" s="169">
        <f>O224*H224</f>
        <v>0</v>
      </c>
      <c r="Q224" s="169">
        <v>1.7000000000000001E-4</v>
      </c>
      <c r="R224" s="169">
        <f>Q224*H224</f>
        <v>9.1800000000000007E-3</v>
      </c>
      <c r="S224" s="169">
        <v>0</v>
      </c>
      <c r="T224" s="17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1" t="s">
        <v>169</v>
      </c>
      <c r="AT224" s="171" t="s">
        <v>164</v>
      </c>
      <c r="AU224" s="171" t="s">
        <v>82</v>
      </c>
      <c r="AY224" s="18" t="s">
        <v>162</v>
      </c>
      <c r="BE224" s="172">
        <f>IF(N224="základní",J224,0)</f>
        <v>0</v>
      </c>
      <c r="BF224" s="172">
        <f>IF(N224="snížená",J224,0)</f>
        <v>0</v>
      </c>
      <c r="BG224" s="172">
        <f>IF(N224="zákl. přenesená",J224,0)</f>
        <v>0</v>
      </c>
      <c r="BH224" s="172">
        <f>IF(N224="sníž. přenesená",J224,0)</f>
        <v>0</v>
      </c>
      <c r="BI224" s="172">
        <f>IF(N224="nulová",J224,0)</f>
        <v>0</v>
      </c>
      <c r="BJ224" s="18" t="s">
        <v>30</v>
      </c>
      <c r="BK224" s="172">
        <f>ROUND(I224*H224,2)</f>
        <v>0</v>
      </c>
      <c r="BL224" s="18" t="s">
        <v>169</v>
      </c>
      <c r="BM224" s="171" t="s">
        <v>1001</v>
      </c>
    </row>
    <row r="225" spans="1:65" s="14" customFormat="1" ht="11.25">
      <c r="B225" s="181"/>
      <c r="D225" s="174" t="s">
        <v>171</v>
      </c>
      <c r="E225" s="182" t="s">
        <v>1</v>
      </c>
      <c r="F225" s="183" t="s">
        <v>1002</v>
      </c>
      <c r="H225" s="184">
        <v>54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171</v>
      </c>
      <c r="AU225" s="182" t="s">
        <v>82</v>
      </c>
      <c r="AV225" s="14" t="s">
        <v>82</v>
      </c>
      <c r="AW225" s="14" t="s">
        <v>29</v>
      </c>
      <c r="AX225" s="14" t="s">
        <v>30</v>
      </c>
      <c r="AY225" s="182" t="s">
        <v>162</v>
      </c>
    </row>
    <row r="226" spans="1:65" s="2" customFormat="1" ht="16.5" customHeight="1">
      <c r="A226" s="33"/>
      <c r="B226" s="126"/>
      <c r="C226" s="205" t="s">
        <v>322</v>
      </c>
      <c r="D226" s="205" t="s">
        <v>404</v>
      </c>
      <c r="E226" s="206" t="s">
        <v>1003</v>
      </c>
      <c r="F226" s="207" t="s">
        <v>1004</v>
      </c>
      <c r="G226" s="208" t="s">
        <v>167</v>
      </c>
      <c r="H226" s="209">
        <v>55.08</v>
      </c>
      <c r="I226" s="210"/>
      <c r="J226" s="211">
        <f>ROUND(I226*H226,2)</f>
        <v>0</v>
      </c>
      <c r="K226" s="207" t="s">
        <v>1</v>
      </c>
      <c r="L226" s="212"/>
      <c r="M226" s="213" t="s">
        <v>1</v>
      </c>
      <c r="N226" s="214" t="s">
        <v>38</v>
      </c>
      <c r="O226" s="59"/>
      <c r="P226" s="169">
        <f>O226*H226</f>
        <v>0</v>
      </c>
      <c r="Q226" s="169">
        <v>2.9999999999999997E-4</v>
      </c>
      <c r="R226" s="169">
        <f>Q226*H226</f>
        <v>1.6523999999999997E-2</v>
      </c>
      <c r="S226" s="169">
        <v>0</v>
      </c>
      <c r="T226" s="17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1" t="s">
        <v>209</v>
      </c>
      <c r="AT226" s="171" t="s">
        <v>404</v>
      </c>
      <c r="AU226" s="171" t="s">
        <v>82</v>
      </c>
      <c r="AY226" s="18" t="s">
        <v>162</v>
      </c>
      <c r="BE226" s="172">
        <f>IF(N226="základní",J226,0)</f>
        <v>0</v>
      </c>
      <c r="BF226" s="172">
        <f>IF(N226="snížená",J226,0)</f>
        <v>0</v>
      </c>
      <c r="BG226" s="172">
        <f>IF(N226="zákl. přenesená",J226,0)</f>
        <v>0</v>
      </c>
      <c r="BH226" s="172">
        <f>IF(N226="sníž. přenesená",J226,0)</f>
        <v>0</v>
      </c>
      <c r="BI226" s="172">
        <f>IF(N226="nulová",J226,0)</f>
        <v>0</v>
      </c>
      <c r="BJ226" s="18" t="s">
        <v>30</v>
      </c>
      <c r="BK226" s="172">
        <f>ROUND(I226*H226,2)</f>
        <v>0</v>
      </c>
      <c r="BL226" s="18" t="s">
        <v>169</v>
      </c>
      <c r="BM226" s="171" t="s">
        <v>1005</v>
      </c>
    </row>
    <row r="227" spans="1:65" s="14" customFormat="1" ht="11.25">
      <c r="B227" s="181"/>
      <c r="D227" s="174" t="s">
        <v>171</v>
      </c>
      <c r="E227" s="182" t="s">
        <v>1</v>
      </c>
      <c r="F227" s="183" t="s">
        <v>1006</v>
      </c>
      <c r="H227" s="184">
        <v>55.08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2" t="s">
        <v>171</v>
      </c>
      <c r="AU227" s="182" t="s">
        <v>82</v>
      </c>
      <c r="AV227" s="14" t="s">
        <v>82</v>
      </c>
      <c r="AW227" s="14" t="s">
        <v>29</v>
      </c>
      <c r="AX227" s="14" t="s">
        <v>73</v>
      </c>
      <c r="AY227" s="182" t="s">
        <v>162</v>
      </c>
    </row>
    <row r="228" spans="1:65" s="15" customFormat="1" ht="11.25">
      <c r="B228" s="189"/>
      <c r="D228" s="174" t="s">
        <v>171</v>
      </c>
      <c r="E228" s="190" t="s">
        <v>1</v>
      </c>
      <c r="F228" s="191" t="s">
        <v>176</v>
      </c>
      <c r="H228" s="192">
        <v>55.08</v>
      </c>
      <c r="I228" s="193"/>
      <c r="L228" s="189"/>
      <c r="M228" s="194"/>
      <c r="N228" s="195"/>
      <c r="O228" s="195"/>
      <c r="P228" s="195"/>
      <c r="Q228" s="195"/>
      <c r="R228" s="195"/>
      <c r="S228" s="195"/>
      <c r="T228" s="196"/>
      <c r="AT228" s="190" t="s">
        <v>171</v>
      </c>
      <c r="AU228" s="190" t="s">
        <v>82</v>
      </c>
      <c r="AV228" s="15" t="s">
        <v>169</v>
      </c>
      <c r="AW228" s="15" t="s">
        <v>29</v>
      </c>
      <c r="AX228" s="15" t="s">
        <v>30</v>
      </c>
      <c r="AY228" s="190" t="s">
        <v>162</v>
      </c>
    </row>
    <row r="229" spans="1:65" s="12" customFormat="1" ht="22.9" customHeight="1">
      <c r="B229" s="147"/>
      <c r="D229" s="148" t="s">
        <v>72</v>
      </c>
      <c r="E229" s="158" t="s">
        <v>182</v>
      </c>
      <c r="F229" s="158" t="s">
        <v>471</v>
      </c>
      <c r="I229" s="150"/>
      <c r="J229" s="159">
        <f>BK229</f>
        <v>0</v>
      </c>
      <c r="L229" s="147"/>
      <c r="M229" s="152"/>
      <c r="N229" s="153"/>
      <c r="O229" s="153"/>
      <c r="P229" s="154">
        <f>SUM(P230:P244)</f>
        <v>0</v>
      </c>
      <c r="Q229" s="153"/>
      <c r="R229" s="154">
        <f>SUM(R230:R244)</f>
        <v>0</v>
      </c>
      <c r="S229" s="153"/>
      <c r="T229" s="155">
        <f>SUM(T230:T244)</f>
        <v>0</v>
      </c>
      <c r="AR229" s="148" t="s">
        <v>30</v>
      </c>
      <c r="AT229" s="156" t="s">
        <v>72</v>
      </c>
      <c r="AU229" s="156" t="s">
        <v>30</v>
      </c>
      <c r="AY229" s="148" t="s">
        <v>162</v>
      </c>
      <c r="BK229" s="157">
        <f>SUM(BK230:BK244)</f>
        <v>0</v>
      </c>
    </row>
    <row r="230" spans="1:65" s="2" customFormat="1" ht="16.5" customHeight="1">
      <c r="A230" s="33"/>
      <c r="B230" s="126"/>
      <c r="C230" s="160" t="s">
        <v>327</v>
      </c>
      <c r="D230" s="160" t="s">
        <v>164</v>
      </c>
      <c r="E230" s="161" t="s">
        <v>472</v>
      </c>
      <c r="F230" s="162" t="s">
        <v>473</v>
      </c>
      <c r="G230" s="163" t="s">
        <v>268</v>
      </c>
      <c r="H230" s="164">
        <v>0.37</v>
      </c>
      <c r="I230" s="165"/>
      <c r="J230" s="166">
        <f>ROUND(I230*H230,2)</f>
        <v>0</v>
      </c>
      <c r="K230" s="162" t="s">
        <v>168</v>
      </c>
      <c r="L230" s="34"/>
      <c r="M230" s="167" t="s">
        <v>1</v>
      </c>
      <c r="N230" s="168" t="s">
        <v>38</v>
      </c>
      <c r="O230" s="59"/>
      <c r="P230" s="169">
        <f>O230*H230</f>
        <v>0</v>
      </c>
      <c r="Q230" s="169">
        <v>0</v>
      </c>
      <c r="R230" s="169">
        <f>Q230*H230</f>
        <v>0</v>
      </c>
      <c r="S230" s="169">
        <v>0</v>
      </c>
      <c r="T230" s="17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1" t="s">
        <v>169</v>
      </c>
      <c r="AT230" s="171" t="s">
        <v>164</v>
      </c>
      <c r="AU230" s="171" t="s">
        <v>82</v>
      </c>
      <c r="AY230" s="18" t="s">
        <v>162</v>
      </c>
      <c r="BE230" s="172">
        <f>IF(N230="základní",J230,0)</f>
        <v>0</v>
      </c>
      <c r="BF230" s="172">
        <f>IF(N230="snížená",J230,0)</f>
        <v>0</v>
      </c>
      <c r="BG230" s="172">
        <f>IF(N230="zákl. přenesená",J230,0)</f>
        <v>0</v>
      </c>
      <c r="BH230" s="172">
        <f>IF(N230="sníž. přenesená",J230,0)</f>
        <v>0</v>
      </c>
      <c r="BI230" s="172">
        <f>IF(N230="nulová",J230,0)</f>
        <v>0</v>
      </c>
      <c r="BJ230" s="18" t="s">
        <v>30</v>
      </c>
      <c r="BK230" s="172">
        <f>ROUND(I230*H230,2)</f>
        <v>0</v>
      </c>
      <c r="BL230" s="18" t="s">
        <v>169</v>
      </c>
      <c r="BM230" s="171" t="s">
        <v>1007</v>
      </c>
    </row>
    <row r="231" spans="1:65" s="13" customFormat="1" ht="11.25">
      <c r="B231" s="173"/>
      <c r="D231" s="174" t="s">
        <v>171</v>
      </c>
      <c r="E231" s="175" t="s">
        <v>1</v>
      </c>
      <c r="F231" s="176" t="s">
        <v>1008</v>
      </c>
      <c r="H231" s="175" t="s">
        <v>1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5" t="s">
        <v>171</v>
      </c>
      <c r="AU231" s="175" t="s">
        <v>82</v>
      </c>
      <c r="AV231" s="13" t="s">
        <v>30</v>
      </c>
      <c r="AW231" s="13" t="s">
        <v>29</v>
      </c>
      <c r="AX231" s="13" t="s">
        <v>73</v>
      </c>
      <c r="AY231" s="175" t="s">
        <v>162</v>
      </c>
    </row>
    <row r="232" spans="1:65" s="14" customFormat="1" ht="11.25">
      <c r="B232" s="181"/>
      <c r="D232" s="174" t="s">
        <v>171</v>
      </c>
      <c r="E232" s="182" t="s">
        <v>1</v>
      </c>
      <c r="F232" s="183" t="s">
        <v>1009</v>
      </c>
      <c r="H232" s="184">
        <v>7.0000000000000007E-2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171</v>
      </c>
      <c r="AU232" s="182" t="s">
        <v>82</v>
      </c>
      <c r="AV232" s="14" t="s">
        <v>82</v>
      </c>
      <c r="AW232" s="14" t="s">
        <v>29</v>
      </c>
      <c r="AX232" s="14" t="s">
        <v>73</v>
      </c>
      <c r="AY232" s="182" t="s">
        <v>162</v>
      </c>
    </row>
    <row r="233" spans="1:65" s="14" customFormat="1" ht="11.25">
      <c r="B233" s="181"/>
      <c r="D233" s="174" t="s">
        <v>171</v>
      </c>
      <c r="E233" s="182" t="s">
        <v>1</v>
      </c>
      <c r="F233" s="183" t="s">
        <v>1010</v>
      </c>
      <c r="H233" s="184">
        <v>0.3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171</v>
      </c>
      <c r="AU233" s="182" t="s">
        <v>82</v>
      </c>
      <c r="AV233" s="14" t="s">
        <v>82</v>
      </c>
      <c r="AW233" s="14" t="s">
        <v>29</v>
      </c>
      <c r="AX233" s="14" t="s">
        <v>73</v>
      </c>
      <c r="AY233" s="182" t="s">
        <v>162</v>
      </c>
    </row>
    <row r="234" spans="1:65" s="15" customFormat="1" ht="11.25">
      <c r="B234" s="189"/>
      <c r="D234" s="174" t="s">
        <v>171</v>
      </c>
      <c r="E234" s="190" t="s">
        <v>1</v>
      </c>
      <c r="F234" s="191" t="s">
        <v>176</v>
      </c>
      <c r="H234" s="192">
        <v>0.37</v>
      </c>
      <c r="I234" s="193"/>
      <c r="L234" s="189"/>
      <c r="M234" s="194"/>
      <c r="N234" s="195"/>
      <c r="O234" s="195"/>
      <c r="P234" s="195"/>
      <c r="Q234" s="195"/>
      <c r="R234" s="195"/>
      <c r="S234" s="195"/>
      <c r="T234" s="196"/>
      <c r="AT234" s="190" t="s">
        <v>171</v>
      </c>
      <c r="AU234" s="190" t="s">
        <v>82</v>
      </c>
      <c r="AV234" s="15" t="s">
        <v>169</v>
      </c>
      <c r="AW234" s="15" t="s">
        <v>29</v>
      </c>
      <c r="AX234" s="15" t="s">
        <v>30</v>
      </c>
      <c r="AY234" s="190" t="s">
        <v>162</v>
      </c>
    </row>
    <row r="235" spans="1:65" s="2" customFormat="1" ht="16.5" customHeight="1">
      <c r="A235" s="33"/>
      <c r="B235" s="126"/>
      <c r="C235" s="160" t="s">
        <v>335</v>
      </c>
      <c r="D235" s="160" t="s">
        <v>164</v>
      </c>
      <c r="E235" s="161" t="s">
        <v>478</v>
      </c>
      <c r="F235" s="162" t="s">
        <v>479</v>
      </c>
      <c r="G235" s="163" t="s">
        <v>407</v>
      </c>
      <c r="H235" s="164">
        <v>0.81399999999999995</v>
      </c>
      <c r="I235" s="165"/>
      <c r="J235" s="166">
        <f>ROUND(I235*H235,2)</f>
        <v>0</v>
      </c>
      <c r="K235" s="162" t="s">
        <v>168</v>
      </c>
      <c r="L235" s="34"/>
      <c r="M235" s="167" t="s">
        <v>1</v>
      </c>
      <c r="N235" s="168" t="s">
        <v>38</v>
      </c>
      <c r="O235" s="59"/>
      <c r="P235" s="169">
        <f>O235*H235</f>
        <v>0</v>
      </c>
      <c r="Q235" s="169">
        <v>0</v>
      </c>
      <c r="R235" s="169">
        <f>Q235*H235</f>
        <v>0</v>
      </c>
      <c r="S235" s="169">
        <v>0</v>
      </c>
      <c r="T235" s="17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1" t="s">
        <v>169</v>
      </c>
      <c r="AT235" s="171" t="s">
        <v>164</v>
      </c>
      <c r="AU235" s="171" t="s">
        <v>82</v>
      </c>
      <c r="AY235" s="18" t="s">
        <v>162</v>
      </c>
      <c r="BE235" s="172">
        <f>IF(N235="základní",J235,0)</f>
        <v>0</v>
      </c>
      <c r="BF235" s="172">
        <f>IF(N235="snížená",J235,0)</f>
        <v>0</v>
      </c>
      <c r="BG235" s="172">
        <f>IF(N235="zákl. přenesená",J235,0)</f>
        <v>0</v>
      </c>
      <c r="BH235" s="172">
        <f>IF(N235="sníž. přenesená",J235,0)</f>
        <v>0</v>
      </c>
      <c r="BI235" s="172">
        <f>IF(N235="nulová",J235,0)</f>
        <v>0</v>
      </c>
      <c r="BJ235" s="18" t="s">
        <v>30</v>
      </c>
      <c r="BK235" s="172">
        <f>ROUND(I235*H235,2)</f>
        <v>0</v>
      </c>
      <c r="BL235" s="18" t="s">
        <v>169</v>
      </c>
      <c r="BM235" s="171" t="s">
        <v>1011</v>
      </c>
    </row>
    <row r="236" spans="1:65" s="14" customFormat="1" ht="11.25">
      <c r="B236" s="181"/>
      <c r="D236" s="174" t="s">
        <v>171</v>
      </c>
      <c r="E236" s="182" t="s">
        <v>1</v>
      </c>
      <c r="F236" s="183" t="s">
        <v>1012</v>
      </c>
      <c r="H236" s="184">
        <v>0.81399999999999995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171</v>
      </c>
      <c r="AU236" s="182" t="s">
        <v>82</v>
      </c>
      <c r="AV236" s="14" t="s">
        <v>82</v>
      </c>
      <c r="AW236" s="14" t="s">
        <v>29</v>
      </c>
      <c r="AX236" s="14" t="s">
        <v>73</v>
      </c>
      <c r="AY236" s="182" t="s">
        <v>162</v>
      </c>
    </row>
    <row r="237" spans="1:65" s="15" customFormat="1" ht="11.25">
      <c r="B237" s="189"/>
      <c r="D237" s="174" t="s">
        <v>171</v>
      </c>
      <c r="E237" s="190" t="s">
        <v>1</v>
      </c>
      <c r="F237" s="191" t="s">
        <v>176</v>
      </c>
      <c r="H237" s="192">
        <v>0.81399999999999995</v>
      </c>
      <c r="I237" s="193"/>
      <c r="L237" s="189"/>
      <c r="M237" s="194"/>
      <c r="N237" s="195"/>
      <c r="O237" s="195"/>
      <c r="P237" s="195"/>
      <c r="Q237" s="195"/>
      <c r="R237" s="195"/>
      <c r="S237" s="195"/>
      <c r="T237" s="196"/>
      <c r="AT237" s="190" t="s">
        <v>171</v>
      </c>
      <c r="AU237" s="190" t="s">
        <v>82</v>
      </c>
      <c r="AV237" s="15" t="s">
        <v>169</v>
      </c>
      <c r="AW237" s="15" t="s">
        <v>29</v>
      </c>
      <c r="AX237" s="15" t="s">
        <v>30</v>
      </c>
      <c r="AY237" s="190" t="s">
        <v>162</v>
      </c>
    </row>
    <row r="238" spans="1:65" s="2" customFormat="1" ht="16.5" customHeight="1">
      <c r="A238" s="33"/>
      <c r="B238" s="126"/>
      <c r="C238" s="160" t="s">
        <v>340</v>
      </c>
      <c r="D238" s="160" t="s">
        <v>164</v>
      </c>
      <c r="E238" s="161" t="s">
        <v>483</v>
      </c>
      <c r="F238" s="162" t="s">
        <v>484</v>
      </c>
      <c r="G238" s="163" t="s">
        <v>407</v>
      </c>
      <c r="H238" s="164">
        <v>0.81399999999999995</v>
      </c>
      <c r="I238" s="165"/>
      <c r="J238" s="166">
        <f>ROUND(I238*H238,2)</f>
        <v>0</v>
      </c>
      <c r="K238" s="162" t="s">
        <v>168</v>
      </c>
      <c r="L238" s="34"/>
      <c r="M238" s="167" t="s">
        <v>1</v>
      </c>
      <c r="N238" s="168" t="s">
        <v>38</v>
      </c>
      <c r="O238" s="59"/>
      <c r="P238" s="169">
        <f>O238*H238</f>
        <v>0</v>
      </c>
      <c r="Q238" s="169">
        <v>0</v>
      </c>
      <c r="R238" s="169">
        <f>Q238*H238</f>
        <v>0</v>
      </c>
      <c r="S238" s="169">
        <v>0</v>
      </c>
      <c r="T238" s="17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1" t="s">
        <v>169</v>
      </c>
      <c r="AT238" s="171" t="s">
        <v>164</v>
      </c>
      <c r="AU238" s="171" t="s">
        <v>82</v>
      </c>
      <c r="AY238" s="18" t="s">
        <v>162</v>
      </c>
      <c r="BE238" s="172">
        <f>IF(N238="základní",J238,0)</f>
        <v>0</v>
      </c>
      <c r="BF238" s="172">
        <f>IF(N238="snížená",J238,0)</f>
        <v>0</v>
      </c>
      <c r="BG238" s="172">
        <f>IF(N238="zákl. přenesená",J238,0)</f>
        <v>0</v>
      </c>
      <c r="BH238" s="172">
        <f>IF(N238="sníž. přenesená",J238,0)</f>
        <v>0</v>
      </c>
      <c r="BI238" s="172">
        <f>IF(N238="nulová",J238,0)</f>
        <v>0</v>
      </c>
      <c r="BJ238" s="18" t="s">
        <v>30</v>
      </c>
      <c r="BK238" s="172">
        <f>ROUND(I238*H238,2)</f>
        <v>0</v>
      </c>
      <c r="BL238" s="18" t="s">
        <v>169</v>
      </c>
      <c r="BM238" s="171" t="s">
        <v>1013</v>
      </c>
    </row>
    <row r="239" spans="1:65" s="14" customFormat="1" ht="11.25">
      <c r="B239" s="181"/>
      <c r="D239" s="174" t="s">
        <v>171</v>
      </c>
      <c r="E239" s="182" t="s">
        <v>1</v>
      </c>
      <c r="F239" s="183" t="s">
        <v>1014</v>
      </c>
      <c r="H239" s="184">
        <v>0.81399999999999995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171</v>
      </c>
      <c r="AU239" s="182" t="s">
        <v>82</v>
      </c>
      <c r="AV239" s="14" t="s">
        <v>82</v>
      </c>
      <c r="AW239" s="14" t="s">
        <v>29</v>
      </c>
      <c r="AX239" s="14" t="s">
        <v>30</v>
      </c>
      <c r="AY239" s="182" t="s">
        <v>162</v>
      </c>
    </row>
    <row r="240" spans="1:65" s="2" customFormat="1" ht="16.5" customHeight="1">
      <c r="A240" s="33"/>
      <c r="B240" s="126"/>
      <c r="C240" s="160" t="s">
        <v>347</v>
      </c>
      <c r="D240" s="160" t="s">
        <v>164</v>
      </c>
      <c r="E240" s="161" t="s">
        <v>488</v>
      </c>
      <c r="F240" s="162" t="s">
        <v>489</v>
      </c>
      <c r="G240" s="163" t="s">
        <v>407</v>
      </c>
      <c r="H240" s="164">
        <v>7.3259999999999996</v>
      </c>
      <c r="I240" s="165"/>
      <c r="J240" s="166">
        <f>ROUND(I240*H240,2)</f>
        <v>0</v>
      </c>
      <c r="K240" s="162" t="s">
        <v>168</v>
      </c>
      <c r="L240" s="34"/>
      <c r="M240" s="167" t="s">
        <v>1</v>
      </c>
      <c r="N240" s="168" t="s">
        <v>38</v>
      </c>
      <c r="O240" s="59"/>
      <c r="P240" s="169">
        <f>O240*H240</f>
        <v>0</v>
      </c>
      <c r="Q240" s="169">
        <v>0</v>
      </c>
      <c r="R240" s="169">
        <f>Q240*H240</f>
        <v>0</v>
      </c>
      <c r="S240" s="169">
        <v>0</v>
      </c>
      <c r="T240" s="17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1" t="s">
        <v>169</v>
      </c>
      <c r="AT240" s="171" t="s">
        <v>164</v>
      </c>
      <c r="AU240" s="171" t="s">
        <v>82</v>
      </c>
      <c r="AY240" s="18" t="s">
        <v>162</v>
      </c>
      <c r="BE240" s="172">
        <f>IF(N240="základní",J240,0)</f>
        <v>0</v>
      </c>
      <c r="BF240" s="172">
        <f>IF(N240="snížená",J240,0)</f>
        <v>0</v>
      </c>
      <c r="BG240" s="172">
        <f>IF(N240="zákl. přenesená",J240,0)</f>
        <v>0</v>
      </c>
      <c r="BH240" s="172">
        <f>IF(N240="sníž. přenesená",J240,0)</f>
        <v>0</v>
      </c>
      <c r="BI240" s="172">
        <f>IF(N240="nulová",J240,0)</f>
        <v>0</v>
      </c>
      <c r="BJ240" s="18" t="s">
        <v>30</v>
      </c>
      <c r="BK240" s="172">
        <f>ROUND(I240*H240,2)</f>
        <v>0</v>
      </c>
      <c r="BL240" s="18" t="s">
        <v>169</v>
      </c>
      <c r="BM240" s="171" t="s">
        <v>1015</v>
      </c>
    </row>
    <row r="241" spans="1:65" s="14" customFormat="1" ht="11.25">
      <c r="B241" s="181"/>
      <c r="D241" s="174" t="s">
        <v>171</v>
      </c>
      <c r="E241" s="182" t="s">
        <v>1</v>
      </c>
      <c r="F241" s="183" t="s">
        <v>1016</v>
      </c>
      <c r="H241" s="184">
        <v>7.3259999999999996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171</v>
      </c>
      <c r="AU241" s="182" t="s">
        <v>82</v>
      </c>
      <c r="AV241" s="14" t="s">
        <v>82</v>
      </c>
      <c r="AW241" s="14" t="s">
        <v>29</v>
      </c>
      <c r="AX241" s="14" t="s">
        <v>73</v>
      </c>
      <c r="AY241" s="182" t="s">
        <v>162</v>
      </c>
    </row>
    <row r="242" spans="1:65" s="15" customFormat="1" ht="11.25">
      <c r="B242" s="189"/>
      <c r="D242" s="174" t="s">
        <v>171</v>
      </c>
      <c r="E242" s="190" t="s">
        <v>1</v>
      </c>
      <c r="F242" s="191" t="s">
        <v>176</v>
      </c>
      <c r="H242" s="192">
        <v>7.3259999999999996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171</v>
      </c>
      <c r="AU242" s="190" t="s">
        <v>82</v>
      </c>
      <c r="AV242" s="15" t="s">
        <v>169</v>
      </c>
      <c r="AW242" s="15" t="s">
        <v>29</v>
      </c>
      <c r="AX242" s="15" t="s">
        <v>30</v>
      </c>
      <c r="AY242" s="190" t="s">
        <v>162</v>
      </c>
    </row>
    <row r="243" spans="1:65" s="2" customFormat="1" ht="16.5" customHeight="1">
      <c r="A243" s="33"/>
      <c r="B243" s="126"/>
      <c r="C243" s="160" t="s">
        <v>352</v>
      </c>
      <c r="D243" s="160" t="s">
        <v>164</v>
      </c>
      <c r="E243" s="161" t="s">
        <v>493</v>
      </c>
      <c r="F243" s="162" t="s">
        <v>494</v>
      </c>
      <c r="G243" s="163" t="s">
        <v>407</v>
      </c>
      <c r="H243" s="164">
        <v>0.81399999999999995</v>
      </c>
      <c r="I243" s="165"/>
      <c r="J243" s="166">
        <f>ROUND(I243*H243,2)</f>
        <v>0</v>
      </c>
      <c r="K243" s="162" t="s">
        <v>1</v>
      </c>
      <c r="L243" s="34"/>
      <c r="M243" s="167" t="s">
        <v>1</v>
      </c>
      <c r="N243" s="168" t="s">
        <v>38</v>
      </c>
      <c r="O243" s="59"/>
      <c r="P243" s="169">
        <f>O243*H243</f>
        <v>0</v>
      </c>
      <c r="Q243" s="169">
        <v>0</v>
      </c>
      <c r="R243" s="169">
        <f>Q243*H243</f>
        <v>0</v>
      </c>
      <c r="S243" s="169">
        <v>0</v>
      </c>
      <c r="T243" s="17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1" t="s">
        <v>169</v>
      </c>
      <c r="AT243" s="171" t="s">
        <v>164</v>
      </c>
      <c r="AU243" s="171" t="s">
        <v>82</v>
      </c>
      <c r="AY243" s="18" t="s">
        <v>162</v>
      </c>
      <c r="BE243" s="172">
        <f>IF(N243="základní",J243,0)</f>
        <v>0</v>
      </c>
      <c r="BF243" s="172">
        <f>IF(N243="snížená",J243,0)</f>
        <v>0</v>
      </c>
      <c r="BG243" s="172">
        <f>IF(N243="zákl. přenesená",J243,0)</f>
        <v>0</v>
      </c>
      <c r="BH243" s="172">
        <f>IF(N243="sníž. přenesená",J243,0)</f>
        <v>0</v>
      </c>
      <c r="BI243" s="172">
        <f>IF(N243="nulová",J243,0)</f>
        <v>0</v>
      </c>
      <c r="BJ243" s="18" t="s">
        <v>30</v>
      </c>
      <c r="BK243" s="172">
        <f>ROUND(I243*H243,2)</f>
        <v>0</v>
      </c>
      <c r="BL243" s="18" t="s">
        <v>169</v>
      </c>
      <c r="BM243" s="171" t="s">
        <v>1017</v>
      </c>
    </row>
    <row r="244" spans="1:65" s="14" customFormat="1" ht="11.25">
      <c r="B244" s="181"/>
      <c r="D244" s="174" t="s">
        <v>171</v>
      </c>
      <c r="E244" s="182" t="s">
        <v>1</v>
      </c>
      <c r="F244" s="183" t="s">
        <v>1014</v>
      </c>
      <c r="H244" s="184">
        <v>0.81399999999999995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171</v>
      </c>
      <c r="AU244" s="182" t="s">
        <v>82</v>
      </c>
      <c r="AV244" s="14" t="s">
        <v>82</v>
      </c>
      <c r="AW244" s="14" t="s">
        <v>29</v>
      </c>
      <c r="AX244" s="14" t="s">
        <v>30</v>
      </c>
      <c r="AY244" s="182" t="s">
        <v>162</v>
      </c>
    </row>
    <row r="245" spans="1:65" s="12" customFormat="1" ht="22.9" customHeight="1">
      <c r="B245" s="147"/>
      <c r="D245" s="148" t="s">
        <v>72</v>
      </c>
      <c r="E245" s="158" t="s">
        <v>169</v>
      </c>
      <c r="F245" s="158" t="s">
        <v>496</v>
      </c>
      <c r="I245" s="150"/>
      <c r="J245" s="159">
        <f>BK245</f>
        <v>0</v>
      </c>
      <c r="L245" s="147"/>
      <c r="M245" s="152"/>
      <c r="N245" s="153"/>
      <c r="O245" s="153"/>
      <c r="P245" s="154">
        <f>SUM(P246:P253)</f>
        <v>0</v>
      </c>
      <c r="Q245" s="153"/>
      <c r="R245" s="154">
        <f>SUM(R246:R253)</f>
        <v>0.50342929999999997</v>
      </c>
      <c r="S245" s="153"/>
      <c r="T245" s="155">
        <f>SUM(T246:T253)</f>
        <v>0</v>
      </c>
      <c r="AR245" s="148" t="s">
        <v>30</v>
      </c>
      <c r="AT245" s="156" t="s">
        <v>72</v>
      </c>
      <c r="AU245" s="156" t="s">
        <v>30</v>
      </c>
      <c r="AY245" s="148" t="s">
        <v>162</v>
      </c>
      <c r="BK245" s="157">
        <f>SUM(BK246:BK253)</f>
        <v>0</v>
      </c>
    </row>
    <row r="246" spans="1:65" s="2" customFormat="1" ht="16.5" customHeight="1">
      <c r="A246" s="33"/>
      <c r="B246" s="126"/>
      <c r="C246" s="160" t="s">
        <v>359</v>
      </c>
      <c r="D246" s="160" t="s">
        <v>164</v>
      </c>
      <c r="E246" s="161" t="s">
        <v>505</v>
      </c>
      <c r="F246" s="162" t="s">
        <v>506</v>
      </c>
      <c r="G246" s="163" t="s">
        <v>268</v>
      </c>
      <c r="H246" s="164">
        <v>0.22</v>
      </c>
      <c r="I246" s="165"/>
      <c r="J246" s="166">
        <f>ROUND(I246*H246,2)</f>
        <v>0</v>
      </c>
      <c r="K246" s="162" t="s">
        <v>168</v>
      </c>
      <c r="L246" s="34"/>
      <c r="M246" s="167" t="s">
        <v>1</v>
      </c>
      <c r="N246" s="168" t="s">
        <v>38</v>
      </c>
      <c r="O246" s="59"/>
      <c r="P246" s="169">
        <f>O246*H246</f>
        <v>0</v>
      </c>
      <c r="Q246" s="169">
        <v>2.234</v>
      </c>
      <c r="R246" s="169">
        <f>Q246*H246</f>
        <v>0.49147999999999997</v>
      </c>
      <c r="S246" s="169">
        <v>0</v>
      </c>
      <c r="T246" s="17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1" t="s">
        <v>169</v>
      </c>
      <c r="AT246" s="171" t="s">
        <v>164</v>
      </c>
      <c r="AU246" s="171" t="s">
        <v>82</v>
      </c>
      <c r="AY246" s="18" t="s">
        <v>162</v>
      </c>
      <c r="BE246" s="172">
        <f>IF(N246="základní",J246,0)</f>
        <v>0</v>
      </c>
      <c r="BF246" s="172">
        <f>IF(N246="snížená",J246,0)</f>
        <v>0</v>
      </c>
      <c r="BG246" s="172">
        <f>IF(N246="zákl. přenesená",J246,0)</f>
        <v>0</v>
      </c>
      <c r="BH246" s="172">
        <f>IF(N246="sníž. přenesená",J246,0)</f>
        <v>0</v>
      </c>
      <c r="BI246" s="172">
        <f>IF(N246="nulová",J246,0)</f>
        <v>0</v>
      </c>
      <c r="BJ246" s="18" t="s">
        <v>30</v>
      </c>
      <c r="BK246" s="172">
        <f>ROUND(I246*H246,2)</f>
        <v>0</v>
      </c>
      <c r="BL246" s="18" t="s">
        <v>169</v>
      </c>
      <c r="BM246" s="171" t="s">
        <v>1018</v>
      </c>
    </row>
    <row r="247" spans="1:65" s="14" customFormat="1" ht="11.25">
      <c r="B247" s="181"/>
      <c r="D247" s="174" t="s">
        <v>171</v>
      </c>
      <c r="E247" s="182" t="s">
        <v>1</v>
      </c>
      <c r="F247" s="183" t="s">
        <v>1019</v>
      </c>
      <c r="H247" s="184">
        <v>7.0000000000000007E-2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171</v>
      </c>
      <c r="AU247" s="182" t="s">
        <v>82</v>
      </c>
      <c r="AV247" s="14" t="s">
        <v>82</v>
      </c>
      <c r="AW247" s="14" t="s">
        <v>29</v>
      </c>
      <c r="AX247" s="14" t="s">
        <v>73</v>
      </c>
      <c r="AY247" s="182" t="s">
        <v>162</v>
      </c>
    </row>
    <row r="248" spans="1:65" s="14" customFormat="1" ht="11.25">
      <c r="B248" s="181"/>
      <c r="D248" s="174" t="s">
        <v>171</v>
      </c>
      <c r="E248" s="182" t="s">
        <v>1</v>
      </c>
      <c r="F248" s="183" t="s">
        <v>1020</v>
      </c>
      <c r="H248" s="184">
        <v>0.15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171</v>
      </c>
      <c r="AU248" s="182" t="s">
        <v>82</v>
      </c>
      <c r="AV248" s="14" t="s">
        <v>82</v>
      </c>
      <c r="AW248" s="14" t="s">
        <v>29</v>
      </c>
      <c r="AX248" s="14" t="s">
        <v>73</v>
      </c>
      <c r="AY248" s="182" t="s">
        <v>162</v>
      </c>
    </row>
    <row r="249" spans="1:65" s="15" customFormat="1" ht="11.25">
      <c r="B249" s="189"/>
      <c r="D249" s="174" t="s">
        <v>171</v>
      </c>
      <c r="E249" s="190" t="s">
        <v>1021</v>
      </c>
      <c r="F249" s="191" t="s">
        <v>176</v>
      </c>
      <c r="H249" s="192">
        <v>0.22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171</v>
      </c>
      <c r="AU249" s="190" t="s">
        <v>82</v>
      </c>
      <c r="AV249" s="15" t="s">
        <v>169</v>
      </c>
      <c r="AW249" s="15" t="s">
        <v>29</v>
      </c>
      <c r="AX249" s="15" t="s">
        <v>30</v>
      </c>
      <c r="AY249" s="190" t="s">
        <v>162</v>
      </c>
    </row>
    <row r="250" spans="1:65" s="2" customFormat="1" ht="16.5" customHeight="1">
      <c r="A250" s="33"/>
      <c r="B250" s="126"/>
      <c r="C250" s="160" t="s">
        <v>365</v>
      </c>
      <c r="D250" s="160" t="s">
        <v>164</v>
      </c>
      <c r="E250" s="161" t="s">
        <v>512</v>
      </c>
      <c r="F250" s="162" t="s">
        <v>513</v>
      </c>
      <c r="G250" s="163" t="s">
        <v>167</v>
      </c>
      <c r="H250" s="164">
        <v>1.87</v>
      </c>
      <c r="I250" s="165"/>
      <c r="J250" s="166">
        <f>ROUND(I250*H250,2)</f>
        <v>0</v>
      </c>
      <c r="K250" s="162" t="s">
        <v>168</v>
      </c>
      <c r="L250" s="34"/>
      <c r="M250" s="167" t="s">
        <v>1</v>
      </c>
      <c r="N250" s="168" t="s">
        <v>38</v>
      </c>
      <c r="O250" s="59"/>
      <c r="P250" s="169">
        <f>O250*H250</f>
        <v>0</v>
      </c>
      <c r="Q250" s="169">
        <v>6.3899999999999998E-3</v>
      </c>
      <c r="R250" s="169">
        <f>Q250*H250</f>
        <v>1.1949300000000001E-2</v>
      </c>
      <c r="S250" s="169">
        <v>0</v>
      </c>
      <c r="T250" s="17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1" t="s">
        <v>169</v>
      </c>
      <c r="AT250" s="171" t="s">
        <v>164</v>
      </c>
      <c r="AU250" s="171" t="s">
        <v>82</v>
      </c>
      <c r="AY250" s="18" t="s">
        <v>162</v>
      </c>
      <c r="BE250" s="172">
        <f>IF(N250="základní",J250,0)</f>
        <v>0</v>
      </c>
      <c r="BF250" s="172">
        <f>IF(N250="snížená",J250,0)</f>
        <v>0</v>
      </c>
      <c r="BG250" s="172">
        <f>IF(N250="zákl. přenesená",J250,0)</f>
        <v>0</v>
      </c>
      <c r="BH250" s="172">
        <f>IF(N250="sníž. přenesená",J250,0)</f>
        <v>0</v>
      </c>
      <c r="BI250" s="172">
        <f>IF(N250="nulová",J250,0)</f>
        <v>0</v>
      </c>
      <c r="BJ250" s="18" t="s">
        <v>30</v>
      </c>
      <c r="BK250" s="172">
        <f>ROUND(I250*H250,2)</f>
        <v>0</v>
      </c>
      <c r="BL250" s="18" t="s">
        <v>169</v>
      </c>
      <c r="BM250" s="171" t="s">
        <v>1022</v>
      </c>
    </row>
    <row r="251" spans="1:65" s="14" customFormat="1" ht="11.25">
      <c r="B251" s="181"/>
      <c r="D251" s="174" t="s">
        <v>171</v>
      </c>
      <c r="E251" s="182" t="s">
        <v>1</v>
      </c>
      <c r="F251" s="183" t="s">
        <v>1023</v>
      </c>
      <c r="H251" s="184">
        <v>0.72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2" t="s">
        <v>171</v>
      </c>
      <c r="AU251" s="182" t="s">
        <v>82</v>
      </c>
      <c r="AV251" s="14" t="s">
        <v>82</v>
      </c>
      <c r="AW251" s="14" t="s">
        <v>29</v>
      </c>
      <c r="AX251" s="14" t="s">
        <v>73</v>
      </c>
      <c r="AY251" s="182" t="s">
        <v>162</v>
      </c>
    </row>
    <row r="252" spans="1:65" s="14" customFormat="1" ht="11.25">
      <c r="B252" s="181"/>
      <c r="D252" s="174" t="s">
        <v>171</v>
      </c>
      <c r="E252" s="182" t="s">
        <v>1</v>
      </c>
      <c r="F252" s="183" t="s">
        <v>1024</v>
      </c>
      <c r="H252" s="184">
        <v>1.1499999999999999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171</v>
      </c>
      <c r="AU252" s="182" t="s">
        <v>82</v>
      </c>
      <c r="AV252" s="14" t="s">
        <v>82</v>
      </c>
      <c r="AW252" s="14" t="s">
        <v>29</v>
      </c>
      <c r="AX252" s="14" t="s">
        <v>73</v>
      </c>
      <c r="AY252" s="182" t="s">
        <v>162</v>
      </c>
    </row>
    <row r="253" spans="1:65" s="15" customFormat="1" ht="11.25">
      <c r="B253" s="189"/>
      <c r="D253" s="174" t="s">
        <v>171</v>
      </c>
      <c r="E253" s="190" t="s">
        <v>1</v>
      </c>
      <c r="F253" s="191" t="s">
        <v>176</v>
      </c>
      <c r="H253" s="192">
        <v>1.87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171</v>
      </c>
      <c r="AU253" s="190" t="s">
        <v>82</v>
      </c>
      <c r="AV253" s="15" t="s">
        <v>169</v>
      </c>
      <c r="AW253" s="15" t="s">
        <v>29</v>
      </c>
      <c r="AX253" s="15" t="s">
        <v>30</v>
      </c>
      <c r="AY253" s="190" t="s">
        <v>162</v>
      </c>
    </row>
    <row r="254" spans="1:65" s="12" customFormat="1" ht="22.9" customHeight="1">
      <c r="B254" s="147"/>
      <c r="D254" s="148" t="s">
        <v>72</v>
      </c>
      <c r="E254" s="158" t="s">
        <v>192</v>
      </c>
      <c r="F254" s="158" t="s">
        <v>523</v>
      </c>
      <c r="I254" s="150"/>
      <c r="J254" s="159">
        <f>BK254</f>
        <v>0</v>
      </c>
      <c r="L254" s="147"/>
      <c r="M254" s="152"/>
      <c r="N254" s="153"/>
      <c r="O254" s="153"/>
      <c r="P254" s="154">
        <f>SUM(P255:P259)</f>
        <v>0</v>
      </c>
      <c r="Q254" s="153"/>
      <c r="R254" s="154">
        <f>SUM(R255:R259)</f>
        <v>0.53520000000000001</v>
      </c>
      <c r="S254" s="153"/>
      <c r="T254" s="155">
        <f>SUM(T255:T259)</f>
        <v>0</v>
      </c>
      <c r="AR254" s="148" t="s">
        <v>30</v>
      </c>
      <c r="AT254" s="156" t="s">
        <v>72</v>
      </c>
      <c r="AU254" s="156" t="s">
        <v>30</v>
      </c>
      <c r="AY254" s="148" t="s">
        <v>162</v>
      </c>
      <c r="BK254" s="157">
        <f>SUM(BK255:BK259)</f>
        <v>0</v>
      </c>
    </row>
    <row r="255" spans="1:65" s="2" customFormat="1" ht="16.5" customHeight="1">
      <c r="A255" s="33"/>
      <c r="B255" s="126"/>
      <c r="C255" s="160" t="s">
        <v>370</v>
      </c>
      <c r="D255" s="160" t="s">
        <v>164</v>
      </c>
      <c r="E255" s="161" t="s">
        <v>530</v>
      </c>
      <c r="F255" s="162" t="s">
        <v>531</v>
      </c>
      <c r="G255" s="163" t="s">
        <v>167</v>
      </c>
      <c r="H255" s="164">
        <v>1.2</v>
      </c>
      <c r="I255" s="165"/>
      <c r="J255" s="166">
        <f>ROUND(I255*H255,2)</f>
        <v>0</v>
      </c>
      <c r="K255" s="162" t="s">
        <v>168</v>
      </c>
      <c r="L255" s="34"/>
      <c r="M255" s="167" t="s">
        <v>1</v>
      </c>
      <c r="N255" s="168" t="s">
        <v>38</v>
      </c>
      <c r="O255" s="59"/>
      <c r="P255" s="169">
        <f>O255*H255</f>
        <v>0</v>
      </c>
      <c r="Q255" s="169">
        <v>0.34499999999999997</v>
      </c>
      <c r="R255" s="169">
        <f>Q255*H255</f>
        <v>0.41399999999999998</v>
      </c>
      <c r="S255" s="169">
        <v>0</v>
      </c>
      <c r="T255" s="17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1" t="s">
        <v>169</v>
      </c>
      <c r="AT255" s="171" t="s">
        <v>164</v>
      </c>
      <c r="AU255" s="171" t="s">
        <v>82</v>
      </c>
      <c r="AY255" s="18" t="s">
        <v>162</v>
      </c>
      <c r="BE255" s="172">
        <f>IF(N255="základní",J255,0)</f>
        <v>0</v>
      </c>
      <c r="BF255" s="172">
        <f>IF(N255="snížená",J255,0)</f>
        <v>0</v>
      </c>
      <c r="BG255" s="172">
        <f>IF(N255="zákl. přenesená",J255,0)</f>
        <v>0</v>
      </c>
      <c r="BH255" s="172">
        <f>IF(N255="sníž. přenesená",J255,0)</f>
        <v>0</v>
      </c>
      <c r="BI255" s="172">
        <f>IF(N255="nulová",J255,0)</f>
        <v>0</v>
      </c>
      <c r="BJ255" s="18" t="s">
        <v>30</v>
      </c>
      <c r="BK255" s="172">
        <f>ROUND(I255*H255,2)</f>
        <v>0</v>
      </c>
      <c r="BL255" s="18" t="s">
        <v>169</v>
      </c>
      <c r="BM255" s="171" t="s">
        <v>1025</v>
      </c>
    </row>
    <row r="256" spans="1:65" s="14" customFormat="1" ht="11.25">
      <c r="B256" s="181"/>
      <c r="D256" s="174" t="s">
        <v>171</v>
      </c>
      <c r="E256" s="182" t="s">
        <v>1</v>
      </c>
      <c r="F256" s="183" t="s">
        <v>102</v>
      </c>
      <c r="H256" s="184">
        <v>1.2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171</v>
      </c>
      <c r="AU256" s="182" t="s">
        <v>82</v>
      </c>
      <c r="AV256" s="14" t="s">
        <v>82</v>
      </c>
      <c r="AW256" s="14" t="s">
        <v>29</v>
      </c>
      <c r="AX256" s="14" t="s">
        <v>73</v>
      </c>
      <c r="AY256" s="182" t="s">
        <v>162</v>
      </c>
    </row>
    <row r="257" spans="1:65" s="15" customFormat="1" ht="11.25">
      <c r="B257" s="189"/>
      <c r="D257" s="174" t="s">
        <v>171</v>
      </c>
      <c r="E257" s="190" t="s">
        <v>1</v>
      </c>
      <c r="F257" s="191" t="s">
        <v>176</v>
      </c>
      <c r="H257" s="192">
        <v>1.2</v>
      </c>
      <c r="I257" s="193"/>
      <c r="L257" s="189"/>
      <c r="M257" s="194"/>
      <c r="N257" s="195"/>
      <c r="O257" s="195"/>
      <c r="P257" s="195"/>
      <c r="Q257" s="195"/>
      <c r="R257" s="195"/>
      <c r="S257" s="195"/>
      <c r="T257" s="196"/>
      <c r="AT257" s="190" t="s">
        <v>171</v>
      </c>
      <c r="AU257" s="190" t="s">
        <v>82</v>
      </c>
      <c r="AV257" s="15" t="s">
        <v>169</v>
      </c>
      <c r="AW257" s="15" t="s">
        <v>29</v>
      </c>
      <c r="AX257" s="15" t="s">
        <v>30</v>
      </c>
      <c r="AY257" s="190" t="s">
        <v>162</v>
      </c>
    </row>
    <row r="258" spans="1:65" s="2" customFormat="1" ht="21.75" customHeight="1">
      <c r="A258" s="33"/>
      <c r="B258" s="126"/>
      <c r="C258" s="160" t="s">
        <v>376</v>
      </c>
      <c r="D258" s="160" t="s">
        <v>164</v>
      </c>
      <c r="E258" s="161" t="s">
        <v>574</v>
      </c>
      <c r="F258" s="162" t="s">
        <v>575</v>
      </c>
      <c r="G258" s="163" t="s">
        <v>167</v>
      </c>
      <c r="H258" s="164">
        <v>1.2</v>
      </c>
      <c r="I258" s="165"/>
      <c r="J258" s="166">
        <f>ROUND(I258*H258,2)</f>
        <v>0</v>
      </c>
      <c r="K258" s="162" t="s">
        <v>168</v>
      </c>
      <c r="L258" s="34"/>
      <c r="M258" s="167" t="s">
        <v>1</v>
      </c>
      <c r="N258" s="168" t="s">
        <v>38</v>
      </c>
      <c r="O258" s="59"/>
      <c r="P258" s="169">
        <f>O258*H258</f>
        <v>0</v>
      </c>
      <c r="Q258" s="169">
        <v>0.10100000000000001</v>
      </c>
      <c r="R258" s="169">
        <f>Q258*H258</f>
        <v>0.1212</v>
      </c>
      <c r="S258" s="169">
        <v>0</v>
      </c>
      <c r="T258" s="17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1" t="s">
        <v>169</v>
      </c>
      <c r="AT258" s="171" t="s">
        <v>164</v>
      </c>
      <c r="AU258" s="171" t="s">
        <v>82</v>
      </c>
      <c r="AY258" s="18" t="s">
        <v>162</v>
      </c>
      <c r="BE258" s="172">
        <f>IF(N258="základní",J258,0)</f>
        <v>0</v>
      </c>
      <c r="BF258" s="172">
        <f>IF(N258="snížená",J258,0)</f>
        <v>0</v>
      </c>
      <c r="BG258" s="172">
        <f>IF(N258="zákl. přenesená",J258,0)</f>
        <v>0</v>
      </c>
      <c r="BH258" s="172">
        <f>IF(N258="sníž. přenesená",J258,0)</f>
        <v>0</v>
      </c>
      <c r="BI258" s="172">
        <f>IF(N258="nulová",J258,0)</f>
        <v>0</v>
      </c>
      <c r="BJ258" s="18" t="s">
        <v>30</v>
      </c>
      <c r="BK258" s="172">
        <f>ROUND(I258*H258,2)</f>
        <v>0</v>
      </c>
      <c r="BL258" s="18" t="s">
        <v>169</v>
      </c>
      <c r="BM258" s="171" t="s">
        <v>1026</v>
      </c>
    </row>
    <row r="259" spans="1:65" s="14" customFormat="1" ht="11.25">
      <c r="B259" s="181"/>
      <c r="D259" s="174" t="s">
        <v>171</v>
      </c>
      <c r="E259" s="182" t="s">
        <v>1</v>
      </c>
      <c r="F259" s="183" t="s">
        <v>102</v>
      </c>
      <c r="H259" s="184">
        <v>1.2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2" t="s">
        <v>171</v>
      </c>
      <c r="AU259" s="182" t="s">
        <v>82</v>
      </c>
      <c r="AV259" s="14" t="s">
        <v>82</v>
      </c>
      <c r="AW259" s="14" t="s">
        <v>29</v>
      </c>
      <c r="AX259" s="14" t="s">
        <v>30</v>
      </c>
      <c r="AY259" s="182" t="s">
        <v>162</v>
      </c>
    </row>
    <row r="260" spans="1:65" s="12" customFormat="1" ht="22.9" customHeight="1">
      <c r="B260" s="147"/>
      <c r="D260" s="148" t="s">
        <v>72</v>
      </c>
      <c r="E260" s="158" t="s">
        <v>209</v>
      </c>
      <c r="F260" s="158" t="s">
        <v>586</v>
      </c>
      <c r="I260" s="150"/>
      <c r="J260" s="159">
        <f>BK260</f>
        <v>0</v>
      </c>
      <c r="L260" s="147"/>
      <c r="M260" s="152"/>
      <c r="N260" s="153"/>
      <c r="O260" s="153"/>
      <c r="P260" s="154">
        <f>SUM(P261:P316)</f>
        <v>0</v>
      </c>
      <c r="Q260" s="153"/>
      <c r="R260" s="154">
        <f>SUM(R261:R316)</f>
        <v>3.0081000000000004E-2</v>
      </c>
      <c r="S260" s="153"/>
      <c r="T260" s="155">
        <f>SUM(T261:T316)</f>
        <v>0</v>
      </c>
      <c r="AR260" s="148" t="s">
        <v>30</v>
      </c>
      <c r="AT260" s="156" t="s">
        <v>72</v>
      </c>
      <c r="AU260" s="156" t="s">
        <v>30</v>
      </c>
      <c r="AY260" s="148" t="s">
        <v>162</v>
      </c>
      <c r="BK260" s="157">
        <f>SUM(BK261:BK316)</f>
        <v>0</v>
      </c>
    </row>
    <row r="261" spans="1:65" s="2" customFormat="1" ht="16.5" customHeight="1">
      <c r="A261" s="33"/>
      <c r="B261" s="126"/>
      <c r="C261" s="160" t="s">
        <v>380</v>
      </c>
      <c r="D261" s="160" t="s">
        <v>164</v>
      </c>
      <c r="E261" s="161" t="s">
        <v>1027</v>
      </c>
      <c r="F261" s="162" t="s">
        <v>1028</v>
      </c>
      <c r="G261" s="163" t="s">
        <v>610</v>
      </c>
      <c r="H261" s="164">
        <v>1</v>
      </c>
      <c r="I261" s="165"/>
      <c r="J261" s="166">
        <f>ROUND(I261*H261,2)</f>
        <v>0</v>
      </c>
      <c r="K261" s="162" t="s">
        <v>1</v>
      </c>
      <c r="L261" s="34"/>
      <c r="M261" s="167" t="s">
        <v>1</v>
      </c>
      <c r="N261" s="168" t="s">
        <v>38</v>
      </c>
      <c r="O261" s="59"/>
      <c r="P261" s="169">
        <f>O261*H261</f>
        <v>0</v>
      </c>
      <c r="Q261" s="169">
        <v>0</v>
      </c>
      <c r="R261" s="169">
        <f>Q261*H261</f>
        <v>0</v>
      </c>
      <c r="S261" s="169">
        <v>0</v>
      </c>
      <c r="T261" s="17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1" t="s">
        <v>169</v>
      </c>
      <c r="AT261" s="171" t="s">
        <v>164</v>
      </c>
      <c r="AU261" s="171" t="s">
        <v>82</v>
      </c>
      <c r="AY261" s="18" t="s">
        <v>162</v>
      </c>
      <c r="BE261" s="172">
        <f>IF(N261="základní",J261,0)</f>
        <v>0</v>
      </c>
      <c r="BF261" s="172">
        <f>IF(N261="snížená",J261,0)</f>
        <v>0</v>
      </c>
      <c r="BG261" s="172">
        <f>IF(N261="zákl. přenesená",J261,0)</f>
        <v>0</v>
      </c>
      <c r="BH261" s="172">
        <f>IF(N261="sníž. přenesená",J261,0)</f>
        <v>0</v>
      </c>
      <c r="BI261" s="172">
        <f>IF(N261="nulová",J261,0)</f>
        <v>0</v>
      </c>
      <c r="BJ261" s="18" t="s">
        <v>30</v>
      </c>
      <c r="BK261" s="172">
        <f>ROUND(I261*H261,2)</f>
        <v>0</v>
      </c>
      <c r="BL261" s="18" t="s">
        <v>169</v>
      </c>
      <c r="BM261" s="171" t="s">
        <v>1029</v>
      </c>
    </row>
    <row r="262" spans="1:65" s="14" customFormat="1" ht="11.25">
      <c r="B262" s="181"/>
      <c r="D262" s="174" t="s">
        <v>171</v>
      </c>
      <c r="E262" s="182" t="s">
        <v>1</v>
      </c>
      <c r="F262" s="183" t="s">
        <v>30</v>
      </c>
      <c r="H262" s="184">
        <v>1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171</v>
      </c>
      <c r="AU262" s="182" t="s">
        <v>82</v>
      </c>
      <c r="AV262" s="14" t="s">
        <v>82</v>
      </c>
      <c r="AW262" s="14" t="s">
        <v>29</v>
      </c>
      <c r="AX262" s="14" t="s">
        <v>30</v>
      </c>
      <c r="AY262" s="182" t="s">
        <v>162</v>
      </c>
    </row>
    <row r="263" spans="1:65" s="2" customFormat="1" ht="16.5" customHeight="1">
      <c r="A263" s="33"/>
      <c r="B263" s="126"/>
      <c r="C263" s="160" t="s">
        <v>385</v>
      </c>
      <c r="D263" s="160" t="s">
        <v>164</v>
      </c>
      <c r="E263" s="161" t="s">
        <v>1030</v>
      </c>
      <c r="F263" s="162" t="s">
        <v>1031</v>
      </c>
      <c r="G263" s="163" t="s">
        <v>610</v>
      </c>
      <c r="H263" s="164">
        <v>1</v>
      </c>
      <c r="I263" s="165"/>
      <c r="J263" s="166">
        <f>ROUND(I263*H263,2)</f>
        <v>0</v>
      </c>
      <c r="K263" s="162" t="s">
        <v>1</v>
      </c>
      <c r="L263" s="34"/>
      <c r="M263" s="167" t="s">
        <v>1</v>
      </c>
      <c r="N263" s="168" t="s">
        <v>38</v>
      </c>
      <c r="O263" s="59"/>
      <c r="P263" s="169">
        <f>O263*H263</f>
        <v>0</v>
      </c>
      <c r="Q263" s="169">
        <v>0</v>
      </c>
      <c r="R263" s="169">
        <f>Q263*H263</f>
        <v>0</v>
      </c>
      <c r="S263" s="169">
        <v>0</v>
      </c>
      <c r="T263" s="17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1" t="s">
        <v>169</v>
      </c>
      <c r="AT263" s="171" t="s">
        <v>164</v>
      </c>
      <c r="AU263" s="171" t="s">
        <v>82</v>
      </c>
      <c r="AY263" s="18" t="s">
        <v>162</v>
      </c>
      <c r="BE263" s="172">
        <f>IF(N263="základní",J263,0)</f>
        <v>0</v>
      </c>
      <c r="BF263" s="172">
        <f>IF(N263="snížená",J263,0)</f>
        <v>0</v>
      </c>
      <c r="BG263" s="172">
        <f>IF(N263="zákl. přenesená",J263,0)</f>
        <v>0</v>
      </c>
      <c r="BH263" s="172">
        <f>IF(N263="sníž. přenesená",J263,0)</f>
        <v>0</v>
      </c>
      <c r="BI263" s="172">
        <f>IF(N263="nulová",J263,0)</f>
        <v>0</v>
      </c>
      <c r="BJ263" s="18" t="s">
        <v>30</v>
      </c>
      <c r="BK263" s="172">
        <f>ROUND(I263*H263,2)</f>
        <v>0</v>
      </c>
      <c r="BL263" s="18" t="s">
        <v>169</v>
      </c>
      <c r="BM263" s="171" t="s">
        <v>1032</v>
      </c>
    </row>
    <row r="264" spans="1:65" s="14" customFormat="1" ht="11.25">
      <c r="B264" s="181"/>
      <c r="D264" s="174" t="s">
        <v>171</v>
      </c>
      <c r="E264" s="182" t="s">
        <v>1</v>
      </c>
      <c r="F264" s="183" t="s">
        <v>30</v>
      </c>
      <c r="H264" s="184">
        <v>1</v>
      </c>
      <c r="I264" s="185"/>
      <c r="L264" s="181"/>
      <c r="M264" s="186"/>
      <c r="N264" s="187"/>
      <c r="O264" s="187"/>
      <c r="P264" s="187"/>
      <c r="Q264" s="187"/>
      <c r="R264" s="187"/>
      <c r="S264" s="187"/>
      <c r="T264" s="188"/>
      <c r="AT264" s="182" t="s">
        <v>171</v>
      </c>
      <c r="AU264" s="182" t="s">
        <v>82</v>
      </c>
      <c r="AV264" s="14" t="s">
        <v>82</v>
      </c>
      <c r="AW264" s="14" t="s">
        <v>29</v>
      </c>
      <c r="AX264" s="14" t="s">
        <v>30</v>
      </c>
      <c r="AY264" s="182" t="s">
        <v>162</v>
      </c>
    </row>
    <row r="265" spans="1:65" s="2" customFormat="1" ht="16.5" customHeight="1">
      <c r="A265" s="33"/>
      <c r="B265" s="126"/>
      <c r="C265" s="160" t="s">
        <v>403</v>
      </c>
      <c r="D265" s="160" t="s">
        <v>164</v>
      </c>
      <c r="E265" s="161" t="s">
        <v>1033</v>
      </c>
      <c r="F265" s="162" t="s">
        <v>1034</v>
      </c>
      <c r="G265" s="163" t="s">
        <v>610</v>
      </c>
      <c r="H265" s="164">
        <v>1</v>
      </c>
      <c r="I265" s="165"/>
      <c r="J265" s="166">
        <f>ROUND(I265*H265,2)</f>
        <v>0</v>
      </c>
      <c r="K265" s="162" t="s">
        <v>1</v>
      </c>
      <c r="L265" s="34"/>
      <c r="M265" s="167" t="s">
        <v>1</v>
      </c>
      <c r="N265" s="168" t="s">
        <v>38</v>
      </c>
      <c r="O265" s="59"/>
      <c r="P265" s="169">
        <f>O265*H265</f>
        <v>0</v>
      </c>
      <c r="Q265" s="169">
        <v>0</v>
      </c>
      <c r="R265" s="169">
        <f>Q265*H265</f>
        <v>0</v>
      </c>
      <c r="S265" s="169">
        <v>0</v>
      </c>
      <c r="T265" s="17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1" t="s">
        <v>169</v>
      </c>
      <c r="AT265" s="171" t="s">
        <v>164</v>
      </c>
      <c r="AU265" s="171" t="s">
        <v>82</v>
      </c>
      <c r="AY265" s="18" t="s">
        <v>162</v>
      </c>
      <c r="BE265" s="172">
        <f>IF(N265="základní",J265,0)</f>
        <v>0</v>
      </c>
      <c r="BF265" s="172">
        <f>IF(N265="snížená",J265,0)</f>
        <v>0</v>
      </c>
      <c r="BG265" s="172">
        <f>IF(N265="zákl. přenesená",J265,0)</f>
        <v>0</v>
      </c>
      <c r="BH265" s="172">
        <f>IF(N265="sníž. přenesená",J265,0)</f>
        <v>0</v>
      </c>
      <c r="BI265" s="172">
        <f>IF(N265="nulová",J265,0)</f>
        <v>0</v>
      </c>
      <c r="BJ265" s="18" t="s">
        <v>30</v>
      </c>
      <c r="BK265" s="172">
        <f>ROUND(I265*H265,2)</f>
        <v>0</v>
      </c>
      <c r="BL265" s="18" t="s">
        <v>169</v>
      </c>
      <c r="BM265" s="171" t="s">
        <v>1035</v>
      </c>
    </row>
    <row r="266" spans="1:65" s="14" customFormat="1" ht="11.25">
      <c r="B266" s="181"/>
      <c r="D266" s="174" t="s">
        <v>171</v>
      </c>
      <c r="E266" s="182" t="s">
        <v>1</v>
      </c>
      <c r="F266" s="183" t="s">
        <v>30</v>
      </c>
      <c r="H266" s="184">
        <v>1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171</v>
      </c>
      <c r="AU266" s="182" t="s">
        <v>82</v>
      </c>
      <c r="AV266" s="14" t="s">
        <v>82</v>
      </c>
      <c r="AW266" s="14" t="s">
        <v>29</v>
      </c>
      <c r="AX266" s="14" t="s">
        <v>30</v>
      </c>
      <c r="AY266" s="182" t="s">
        <v>162</v>
      </c>
    </row>
    <row r="267" spans="1:65" s="2" customFormat="1" ht="16.5" customHeight="1">
      <c r="A267" s="33"/>
      <c r="B267" s="126"/>
      <c r="C267" s="160" t="s">
        <v>410</v>
      </c>
      <c r="D267" s="160" t="s">
        <v>164</v>
      </c>
      <c r="E267" s="161" t="s">
        <v>689</v>
      </c>
      <c r="F267" s="162" t="s">
        <v>690</v>
      </c>
      <c r="G267" s="163" t="s">
        <v>610</v>
      </c>
      <c r="H267" s="164">
        <v>1</v>
      </c>
      <c r="I267" s="165"/>
      <c r="J267" s="166">
        <f>ROUND(I267*H267,2)</f>
        <v>0</v>
      </c>
      <c r="K267" s="162" t="s">
        <v>1</v>
      </c>
      <c r="L267" s="34"/>
      <c r="M267" s="167" t="s">
        <v>1</v>
      </c>
      <c r="N267" s="168" t="s">
        <v>38</v>
      </c>
      <c r="O267" s="59"/>
      <c r="P267" s="169">
        <f>O267*H267</f>
        <v>0</v>
      </c>
      <c r="Q267" s="169">
        <v>0</v>
      </c>
      <c r="R267" s="169">
        <f>Q267*H267</f>
        <v>0</v>
      </c>
      <c r="S267" s="169">
        <v>0</v>
      </c>
      <c r="T267" s="17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1" t="s">
        <v>169</v>
      </c>
      <c r="AT267" s="171" t="s">
        <v>164</v>
      </c>
      <c r="AU267" s="171" t="s">
        <v>82</v>
      </c>
      <c r="AY267" s="18" t="s">
        <v>162</v>
      </c>
      <c r="BE267" s="172">
        <f>IF(N267="základní",J267,0)</f>
        <v>0</v>
      </c>
      <c r="BF267" s="172">
        <f>IF(N267="snížená",J267,0)</f>
        <v>0</v>
      </c>
      <c r="BG267" s="172">
        <f>IF(N267="zákl. přenesená",J267,0)</f>
        <v>0</v>
      </c>
      <c r="BH267" s="172">
        <f>IF(N267="sníž. přenesená",J267,0)</f>
        <v>0</v>
      </c>
      <c r="BI267" s="172">
        <f>IF(N267="nulová",J267,0)</f>
        <v>0</v>
      </c>
      <c r="BJ267" s="18" t="s">
        <v>30</v>
      </c>
      <c r="BK267" s="172">
        <f>ROUND(I267*H267,2)</f>
        <v>0</v>
      </c>
      <c r="BL267" s="18" t="s">
        <v>169</v>
      </c>
      <c r="BM267" s="171" t="s">
        <v>1036</v>
      </c>
    </row>
    <row r="268" spans="1:65" s="14" customFormat="1" ht="11.25">
      <c r="B268" s="181"/>
      <c r="D268" s="174" t="s">
        <v>171</v>
      </c>
      <c r="E268" s="182" t="s">
        <v>1</v>
      </c>
      <c r="F268" s="183" t="s">
        <v>30</v>
      </c>
      <c r="H268" s="184">
        <v>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171</v>
      </c>
      <c r="AU268" s="182" t="s">
        <v>82</v>
      </c>
      <c r="AV268" s="14" t="s">
        <v>82</v>
      </c>
      <c r="AW268" s="14" t="s">
        <v>29</v>
      </c>
      <c r="AX268" s="14" t="s">
        <v>30</v>
      </c>
      <c r="AY268" s="182" t="s">
        <v>162</v>
      </c>
    </row>
    <row r="269" spans="1:65" s="2" customFormat="1" ht="16.5" customHeight="1">
      <c r="A269" s="33"/>
      <c r="B269" s="126"/>
      <c r="C269" s="160" t="s">
        <v>418</v>
      </c>
      <c r="D269" s="160" t="s">
        <v>164</v>
      </c>
      <c r="E269" s="161" t="s">
        <v>693</v>
      </c>
      <c r="F269" s="162" t="s">
        <v>1037</v>
      </c>
      <c r="G269" s="163" t="s">
        <v>610</v>
      </c>
      <c r="H269" s="164">
        <v>1</v>
      </c>
      <c r="I269" s="165"/>
      <c r="J269" s="166">
        <f>ROUND(I269*H269,2)</f>
        <v>0</v>
      </c>
      <c r="K269" s="162" t="s">
        <v>1</v>
      </c>
      <c r="L269" s="34"/>
      <c r="M269" s="167" t="s">
        <v>1</v>
      </c>
      <c r="N269" s="168" t="s">
        <v>38</v>
      </c>
      <c r="O269" s="59"/>
      <c r="P269" s="169">
        <f>O269*H269</f>
        <v>0</v>
      </c>
      <c r="Q269" s="169">
        <v>0</v>
      </c>
      <c r="R269" s="169">
        <f>Q269*H269</f>
        <v>0</v>
      </c>
      <c r="S269" s="169">
        <v>0</v>
      </c>
      <c r="T269" s="17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1" t="s">
        <v>169</v>
      </c>
      <c r="AT269" s="171" t="s">
        <v>164</v>
      </c>
      <c r="AU269" s="171" t="s">
        <v>82</v>
      </c>
      <c r="AY269" s="18" t="s">
        <v>162</v>
      </c>
      <c r="BE269" s="172">
        <f>IF(N269="základní",J269,0)</f>
        <v>0</v>
      </c>
      <c r="BF269" s="172">
        <f>IF(N269="snížená",J269,0)</f>
        <v>0</v>
      </c>
      <c r="BG269" s="172">
        <f>IF(N269="zákl. přenesená",J269,0)</f>
        <v>0</v>
      </c>
      <c r="BH269" s="172">
        <f>IF(N269="sníž. přenesená",J269,0)</f>
        <v>0</v>
      </c>
      <c r="BI269" s="172">
        <f>IF(N269="nulová",J269,0)</f>
        <v>0</v>
      </c>
      <c r="BJ269" s="18" t="s">
        <v>30</v>
      </c>
      <c r="BK269" s="172">
        <f>ROUND(I269*H269,2)</f>
        <v>0</v>
      </c>
      <c r="BL269" s="18" t="s">
        <v>169</v>
      </c>
      <c r="BM269" s="171" t="s">
        <v>1038</v>
      </c>
    </row>
    <row r="270" spans="1:65" s="14" customFormat="1" ht="11.25">
      <c r="B270" s="181"/>
      <c r="D270" s="174" t="s">
        <v>171</v>
      </c>
      <c r="E270" s="182" t="s">
        <v>1</v>
      </c>
      <c r="F270" s="183" t="s">
        <v>30</v>
      </c>
      <c r="H270" s="184">
        <v>1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2" t="s">
        <v>171</v>
      </c>
      <c r="AU270" s="182" t="s">
        <v>82</v>
      </c>
      <c r="AV270" s="14" t="s">
        <v>82</v>
      </c>
      <c r="AW270" s="14" t="s">
        <v>29</v>
      </c>
      <c r="AX270" s="14" t="s">
        <v>30</v>
      </c>
      <c r="AY270" s="182" t="s">
        <v>162</v>
      </c>
    </row>
    <row r="271" spans="1:65" s="2" customFormat="1" ht="16.5" customHeight="1">
      <c r="A271" s="33"/>
      <c r="B271" s="126"/>
      <c r="C271" s="160" t="s">
        <v>423</v>
      </c>
      <c r="D271" s="160" t="s">
        <v>164</v>
      </c>
      <c r="E271" s="161" t="s">
        <v>697</v>
      </c>
      <c r="F271" s="162" t="s">
        <v>698</v>
      </c>
      <c r="G271" s="163" t="s">
        <v>610</v>
      </c>
      <c r="H271" s="164">
        <v>36</v>
      </c>
      <c r="I271" s="165"/>
      <c r="J271" s="166">
        <f>ROUND(I271*H271,2)</f>
        <v>0</v>
      </c>
      <c r="K271" s="162" t="s">
        <v>1</v>
      </c>
      <c r="L271" s="34"/>
      <c r="M271" s="167" t="s">
        <v>1</v>
      </c>
      <c r="N271" s="168" t="s">
        <v>38</v>
      </c>
      <c r="O271" s="59"/>
      <c r="P271" s="169">
        <f>O271*H271</f>
        <v>0</v>
      </c>
      <c r="Q271" s="169">
        <v>0</v>
      </c>
      <c r="R271" s="169">
        <f>Q271*H271</f>
        <v>0</v>
      </c>
      <c r="S271" s="169">
        <v>0</v>
      </c>
      <c r="T271" s="17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1" t="s">
        <v>169</v>
      </c>
      <c r="AT271" s="171" t="s">
        <v>164</v>
      </c>
      <c r="AU271" s="171" t="s">
        <v>82</v>
      </c>
      <c r="AY271" s="18" t="s">
        <v>162</v>
      </c>
      <c r="BE271" s="172">
        <f>IF(N271="základní",J271,0)</f>
        <v>0</v>
      </c>
      <c r="BF271" s="172">
        <f>IF(N271="snížená",J271,0)</f>
        <v>0</v>
      </c>
      <c r="BG271" s="172">
        <f>IF(N271="zákl. přenesená",J271,0)</f>
        <v>0</v>
      </c>
      <c r="BH271" s="172">
        <f>IF(N271="sníž. přenesená",J271,0)</f>
        <v>0</v>
      </c>
      <c r="BI271" s="172">
        <f>IF(N271="nulová",J271,0)</f>
        <v>0</v>
      </c>
      <c r="BJ271" s="18" t="s">
        <v>30</v>
      </c>
      <c r="BK271" s="172">
        <f>ROUND(I271*H271,2)</f>
        <v>0</v>
      </c>
      <c r="BL271" s="18" t="s">
        <v>169</v>
      </c>
      <c r="BM271" s="171" t="s">
        <v>1039</v>
      </c>
    </row>
    <row r="272" spans="1:65" s="14" customFormat="1" ht="11.25">
      <c r="B272" s="181"/>
      <c r="D272" s="174" t="s">
        <v>171</v>
      </c>
      <c r="E272" s="182" t="s">
        <v>1</v>
      </c>
      <c r="F272" s="183" t="s">
        <v>380</v>
      </c>
      <c r="H272" s="184">
        <v>36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2" t="s">
        <v>171</v>
      </c>
      <c r="AU272" s="182" t="s">
        <v>82</v>
      </c>
      <c r="AV272" s="14" t="s">
        <v>82</v>
      </c>
      <c r="AW272" s="14" t="s">
        <v>29</v>
      </c>
      <c r="AX272" s="14" t="s">
        <v>30</v>
      </c>
      <c r="AY272" s="182" t="s">
        <v>162</v>
      </c>
    </row>
    <row r="273" spans="1:65" s="2" customFormat="1" ht="16.5" customHeight="1">
      <c r="A273" s="33"/>
      <c r="B273" s="126"/>
      <c r="C273" s="160" t="s">
        <v>429</v>
      </c>
      <c r="D273" s="160" t="s">
        <v>164</v>
      </c>
      <c r="E273" s="161" t="s">
        <v>1040</v>
      </c>
      <c r="F273" s="162" t="s">
        <v>1041</v>
      </c>
      <c r="G273" s="163" t="s">
        <v>610</v>
      </c>
      <c r="H273" s="164">
        <v>1</v>
      </c>
      <c r="I273" s="165"/>
      <c r="J273" s="166">
        <f>ROUND(I273*H273,2)</f>
        <v>0</v>
      </c>
      <c r="K273" s="162" t="s">
        <v>1</v>
      </c>
      <c r="L273" s="34"/>
      <c r="M273" s="167" t="s">
        <v>1</v>
      </c>
      <c r="N273" s="168" t="s">
        <v>38</v>
      </c>
      <c r="O273" s="59"/>
      <c r="P273" s="169">
        <f>O273*H273</f>
        <v>0</v>
      </c>
      <c r="Q273" s="169">
        <v>0</v>
      </c>
      <c r="R273" s="169">
        <f>Q273*H273</f>
        <v>0</v>
      </c>
      <c r="S273" s="169">
        <v>0</v>
      </c>
      <c r="T273" s="17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1" t="s">
        <v>169</v>
      </c>
      <c r="AT273" s="171" t="s">
        <v>164</v>
      </c>
      <c r="AU273" s="171" t="s">
        <v>82</v>
      </c>
      <c r="AY273" s="18" t="s">
        <v>162</v>
      </c>
      <c r="BE273" s="172">
        <f>IF(N273="základní",J273,0)</f>
        <v>0</v>
      </c>
      <c r="BF273" s="172">
        <f>IF(N273="snížená",J273,0)</f>
        <v>0</v>
      </c>
      <c r="BG273" s="172">
        <f>IF(N273="zákl. přenesená",J273,0)</f>
        <v>0</v>
      </c>
      <c r="BH273" s="172">
        <f>IF(N273="sníž. přenesená",J273,0)</f>
        <v>0</v>
      </c>
      <c r="BI273" s="172">
        <f>IF(N273="nulová",J273,0)</f>
        <v>0</v>
      </c>
      <c r="BJ273" s="18" t="s">
        <v>30</v>
      </c>
      <c r="BK273" s="172">
        <f>ROUND(I273*H273,2)</f>
        <v>0</v>
      </c>
      <c r="BL273" s="18" t="s">
        <v>169</v>
      </c>
      <c r="BM273" s="171" t="s">
        <v>1042</v>
      </c>
    </row>
    <row r="274" spans="1:65" s="14" customFormat="1" ht="11.25">
      <c r="B274" s="181"/>
      <c r="D274" s="174" t="s">
        <v>171</v>
      </c>
      <c r="E274" s="182" t="s">
        <v>1</v>
      </c>
      <c r="F274" s="183" t="s">
        <v>30</v>
      </c>
      <c r="H274" s="184">
        <v>1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171</v>
      </c>
      <c r="AU274" s="182" t="s">
        <v>82</v>
      </c>
      <c r="AV274" s="14" t="s">
        <v>82</v>
      </c>
      <c r="AW274" s="14" t="s">
        <v>29</v>
      </c>
      <c r="AX274" s="14" t="s">
        <v>30</v>
      </c>
      <c r="AY274" s="182" t="s">
        <v>162</v>
      </c>
    </row>
    <row r="275" spans="1:65" s="2" customFormat="1" ht="16.5" customHeight="1">
      <c r="A275" s="33"/>
      <c r="B275" s="126"/>
      <c r="C275" s="160" t="s">
        <v>434</v>
      </c>
      <c r="D275" s="160" t="s">
        <v>164</v>
      </c>
      <c r="E275" s="161" t="s">
        <v>1043</v>
      </c>
      <c r="F275" s="162" t="s">
        <v>1044</v>
      </c>
      <c r="G275" s="163" t="s">
        <v>610</v>
      </c>
      <c r="H275" s="164">
        <v>13</v>
      </c>
      <c r="I275" s="165"/>
      <c r="J275" s="166">
        <f>ROUND(I275*H275,2)</f>
        <v>0</v>
      </c>
      <c r="K275" s="162" t="s">
        <v>1</v>
      </c>
      <c r="L275" s="34"/>
      <c r="M275" s="167" t="s">
        <v>1</v>
      </c>
      <c r="N275" s="168" t="s">
        <v>38</v>
      </c>
      <c r="O275" s="59"/>
      <c r="P275" s="169">
        <f>O275*H275</f>
        <v>0</v>
      </c>
      <c r="Q275" s="169">
        <v>0</v>
      </c>
      <c r="R275" s="169">
        <f>Q275*H275</f>
        <v>0</v>
      </c>
      <c r="S275" s="169">
        <v>0</v>
      </c>
      <c r="T275" s="17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1" t="s">
        <v>169</v>
      </c>
      <c r="AT275" s="171" t="s">
        <v>164</v>
      </c>
      <c r="AU275" s="171" t="s">
        <v>82</v>
      </c>
      <c r="AY275" s="18" t="s">
        <v>162</v>
      </c>
      <c r="BE275" s="172">
        <f>IF(N275="základní",J275,0)</f>
        <v>0</v>
      </c>
      <c r="BF275" s="172">
        <f>IF(N275="snížená",J275,0)</f>
        <v>0</v>
      </c>
      <c r="BG275" s="172">
        <f>IF(N275="zákl. přenesená",J275,0)</f>
        <v>0</v>
      </c>
      <c r="BH275" s="172">
        <f>IF(N275="sníž. přenesená",J275,0)</f>
        <v>0</v>
      </c>
      <c r="BI275" s="172">
        <f>IF(N275="nulová",J275,0)</f>
        <v>0</v>
      </c>
      <c r="BJ275" s="18" t="s">
        <v>30</v>
      </c>
      <c r="BK275" s="172">
        <f>ROUND(I275*H275,2)</f>
        <v>0</v>
      </c>
      <c r="BL275" s="18" t="s">
        <v>169</v>
      </c>
      <c r="BM275" s="171" t="s">
        <v>1045</v>
      </c>
    </row>
    <row r="276" spans="1:65" s="14" customFormat="1" ht="11.25">
      <c r="B276" s="181"/>
      <c r="D276" s="174" t="s">
        <v>171</v>
      </c>
      <c r="E276" s="182" t="s">
        <v>1</v>
      </c>
      <c r="F276" s="183" t="s">
        <v>240</v>
      </c>
      <c r="H276" s="184">
        <v>13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2" t="s">
        <v>171</v>
      </c>
      <c r="AU276" s="182" t="s">
        <v>82</v>
      </c>
      <c r="AV276" s="14" t="s">
        <v>82</v>
      </c>
      <c r="AW276" s="14" t="s">
        <v>29</v>
      </c>
      <c r="AX276" s="14" t="s">
        <v>30</v>
      </c>
      <c r="AY276" s="182" t="s">
        <v>162</v>
      </c>
    </row>
    <row r="277" spans="1:65" s="2" customFormat="1" ht="16.5" customHeight="1">
      <c r="A277" s="33"/>
      <c r="B277" s="126"/>
      <c r="C277" s="160" t="s">
        <v>443</v>
      </c>
      <c r="D277" s="160" t="s">
        <v>164</v>
      </c>
      <c r="E277" s="161" t="s">
        <v>1046</v>
      </c>
      <c r="F277" s="162" t="s">
        <v>1047</v>
      </c>
      <c r="G277" s="163" t="s">
        <v>610</v>
      </c>
      <c r="H277" s="164">
        <v>1</v>
      </c>
      <c r="I277" s="165"/>
      <c r="J277" s="166">
        <f>ROUND(I277*H277,2)</f>
        <v>0</v>
      </c>
      <c r="K277" s="162" t="s">
        <v>1</v>
      </c>
      <c r="L277" s="34"/>
      <c r="M277" s="167" t="s">
        <v>1</v>
      </c>
      <c r="N277" s="168" t="s">
        <v>38</v>
      </c>
      <c r="O277" s="59"/>
      <c r="P277" s="169">
        <f>O277*H277</f>
        <v>0</v>
      </c>
      <c r="Q277" s="169">
        <v>0</v>
      </c>
      <c r="R277" s="169">
        <f>Q277*H277</f>
        <v>0</v>
      </c>
      <c r="S277" s="169">
        <v>0</v>
      </c>
      <c r="T277" s="17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1" t="s">
        <v>169</v>
      </c>
      <c r="AT277" s="171" t="s">
        <v>164</v>
      </c>
      <c r="AU277" s="171" t="s">
        <v>82</v>
      </c>
      <c r="AY277" s="18" t="s">
        <v>162</v>
      </c>
      <c r="BE277" s="172">
        <f>IF(N277="základní",J277,0)</f>
        <v>0</v>
      </c>
      <c r="BF277" s="172">
        <f>IF(N277="snížená",J277,0)</f>
        <v>0</v>
      </c>
      <c r="BG277" s="172">
        <f>IF(N277="zákl. přenesená",J277,0)</f>
        <v>0</v>
      </c>
      <c r="BH277" s="172">
        <f>IF(N277="sníž. přenesená",J277,0)</f>
        <v>0</v>
      </c>
      <c r="BI277" s="172">
        <f>IF(N277="nulová",J277,0)</f>
        <v>0</v>
      </c>
      <c r="BJ277" s="18" t="s">
        <v>30</v>
      </c>
      <c r="BK277" s="172">
        <f>ROUND(I277*H277,2)</f>
        <v>0</v>
      </c>
      <c r="BL277" s="18" t="s">
        <v>169</v>
      </c>
      <c r="BM277" s="171" t="s">
        <v>1048</v>
      </c>
    </row>
    <row r="278" spans="1:65" s="14" customFormat="1" ht="11.25">
      <c r="B278" s="181"/>
      <c r="D278" s="174" t="s">
        <v>171</v>
      </c>
      <c r="E278" s="182" t="s">
        <v>1</v>
      </c>
      <c r="F278" s="183" t="s">
        <v>30</v>
      </c>
      <c r="H278" s="184">
        <v>1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171</v>
      </c>
      <c r="AU278" s="182" t="s">
        <v>82</v>
      </c>
      <c r="AV278" s="14" t="s">
        <v>82</v>
      </c>
      <c r="AW278" s="14" t="s">
        <v>29</v>
      </c>
      <c r="AX278" s="14" t="s">
        <v>30</v>
      </c>
      <c r="AY278" s="182" t="s">
        <v>162</v>
      </c>
    </row>
    <row r="279" spans="1:65" s="2" customFormat="1" ht="16.5" customHeight="1">
      <c r="A279" s="33"/>
      <c r="B279" s="126"/>
      <c r="C279" s="160" t="s">
        <v>447</v>
      </c>
      <c r="D279" s="160" t="s">
        <v>164</v>
      </c>
      <c r="E279" s="161" t="s">
        <v>1049</v>
      </c>
      <c r="F279" s="162" t="s">
        <v>1050</v>
      </c>
      <c r="G279" s="163" t="s">
        <v>610</v>
      </c>
      <c r="H279" s="164">
        <v>1</v>
      </c>
      <c r="I279" s="165"/>
      <c r="J279" s="166">
        <f>ROUND(I279*H279,2)</f>
        <v>0</v>
      </c>
      <c r="K279" s="162" t="s">
        <v>1</v>
      </c>
      <c r="L279" s="34"/>
      <c r="M279" s="167" t="s">
        <v>1</v>
      </c>
      <c r="N279" s="168" t="s">
        <v>38</v>
      </c>
      <c r="O279" s="59"/>
      <c r="P279" s="169">
        <f>O279*H279</f>
        <v>0</v>
      </c>
      <c r="Q279" s="169">
        <v>0</v>
      </c>
      <c r="R279" s="169">
        <f>Q279*H279</f>
        <v>0</v>
      </c>
      <c r="S279" s="169">
        <v>0</v>
      </c>
      <c r="T279" s="17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1" t="s">
        <v>169</v>
      </c>
      <c r="AT279" s="171" t="s">
        <v>164</v>
      </c>
      <c r="AU279" s="171" t="s">
        <v>82</v>
      </c>
      <c r="AY279" s="18" t="s">
        <v>162</v>
      </c>
      <c r="BE279" s="172">
        <f>IF(N279="základní",J279,0)</f>
        <v>0</v>
      </c>
      <c r="BF279" s="172">
        <f>IF(N279="snížená",J279,0)</f>
        <v>0</v>
      </c>
      <c r="BG279" s="172">
        <f>IF(N279="zákl. přenesená",J279,0)</f>
        <v>0</v>
      </c>
      <c r="BH279" s="172">
        <f>IF(N279="sníž. přenesená",J279,0)</f>
        <v>0</v>
      </c>
      <c r="BI279" s="172">
        <f>IF(N279="nulová",J279,0)</f>
        <v>0</v>
      </c>
      <c r="BJ279" s="18" t="s">
        <v>30</v>
      </c>
      <c r="BK279" s="172">
        <f>ROUND(I279*H279,2)</f>
        <v>0</v>
      </c>
      <c r="BL279" s="18" t="s">
        <v>169</v>
      </c>
      <c r="BM279" s="171" t="s">
        <v>1051</v>
      </c>
    </row>
    <row r="280" spans="1:65" s="14" customFormat="1" ht="11.25">
      <c r="B280" s="181"/>
      <c r="D280" s="174" t="s">
        <v>171</v>
      </c>
      <c r="E280" s="182" t="s">
        <v>1</v>
      </c>
      <c r="F280" s="183" t="s">
        <v>30</v>
      </c>
      <c r="H280" s="184">
        <v>1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2" t="s">
        <v>171</v>
      </c>
      <c r="AU280" s="182" t="s">
        <v>82</v>
      </c>
      <c r="AV280" s="14" t="s">
        <v>82</v>
      </c>
      <c r="AW280" s="14" t="s">
        <v>29</v>
      </c>
      <c r="AX280" s="14" t="s">
        <v>30</v>
      </c>
      <c r="AY280" s="182" t="s">
        <v>162</v>
      </c>
    </row>
    <row r="281" spans="1:65" s="2" customFormat="1" ht="16.5" customHeight="1">
      <c r="A281" s="33"/>
      <c r="B281" s="126"/>
      <c r="C281" s="160" t="s">
        <v>452</v>
      </c>
      <c r="D281" s="160" t="s">
        <v>164</v>
      </c>
      <c r="E281" s="161" t="s">
        <v>1052</v>
      </c>
      <c r="F281" s="162" t="s">
        <v>1053</v>
      </c>
      <c r="G281" s="163" t="s">
        <v>610</v>
      </c>
      <c r="H281" s="164">
        <v>1</v>
      </c>
      <c r="I281" s="165"/>
      <c r="J281" s="166">
        <f>ROUND(I281*H281,2)</f>
        <v>0</v>
      </c>
      <c r="K281" s="162" t="s">
        <v>1</v>
      </c>
      <c r="L281" s="34"/>
      <c r="M281" s="167" t="s">
        <v>1</v>
      </c>
      <c r="N281" s="168" t="s">
        <v>38</v>
      </c>
      <c r="O281" s="59"/>
      <c r="P281" s="169">
        <f>O281*H281</f>
        <v>0</v>
      </c>
      <c r="Q281" s="169">
        <v>0</v>
      </c>
      <c r="R281" s="169">
        <f>Q281*H281</f>
        <v>0</v>
      </c>
      <c r="S281" s="169">
        <v>0</v>
      </c>
      <c r="T281" s="17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1" t="s">
        <v>169</v>
      </c>
      <c r="AT281" s="171" t="s">
        <v>164</v>
      </c>
      <c r="AU281" s="171" t="s">
        <v>82</v>
      </c>
      <c r="AY281" s="18" t="s">
        <v>162</v>
      </c>
      <c r="BE281" s="172">
        <f>IF(N281="základní",J281,0)</f>
        <v>0</v>
      </c>
      <c r="BF281" s="172">
        <f>IF(N281="snížená",J281,0)</f>
        <v>0</v>
      </c>
      <c r="BG281" s="172">
        <f>IF(N281="zákl. přenesená",J281,0)</f>
        <v>0</v>
      </c>
      <c r="BH281" s="172">
        <f>IF(N281="sníž. přenesená",J281,0)</f>
        <v>0</v>
      </c>
      <c r="BI281" s="172">
        <f>IF(N281="nulová",J281,0)</f>
        <v>0</v>
      </c>
      <c r="BJ281" s="18" t="s">
        <v>30</v>
      </c>
      <c r="BK281" s="172">
        <f>ROUND(I281*H281,2)</f>
        <v>0</v>
      </c>
      <c r="BL281" s="18" t="s">
        <v>169</v>
      </c>
      <c r="BM281" s="171" t="s">
        <v>1054</v>
      </c>
    </row>
    <row r="282" spans="1:65" s="14" customFormat="1" ht="11.25">
      <c r="B282" s="181"/>
      <c r="D282" s="174" t="s">
        <v>171</v>
      </c>
      <c r="E282" s="182" t="s">
        <v>1</v>
      </c>
      <c r="F282" s="183" t="s">
        <v>30</v>
      </c>
      <c r="H282" s="184">
        <v>1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2" t="s">
        <v>171</v>
      </c>
      <c r="AU282" s="182" t="s">
        <v>82</v>
      </c>
      <c r="AV282" s="14" t="s">
        <v>82</v>
      </c>
      <c r="AW282" s="14" t="s">
        <v>29</v>
      </c>
      <c r="AX282" s="14" t="s">
        <v>30</v>
      </c>
      <c r="AY282" s="182" t="s">
        <v>162</v>
      </c>
    </row>
    <row r="283" spans="1:65" s="2" customFormat="1" ht="16.5" customHeight="1">
      <c r="A283" s="33"/>
      <c r="B283" s="126"/>
      <c r="C283" s="160" t="s">
        <v>456</v>
      </c>
      <c r="D283" s="160" t="s">
        <v>164</v>
      </c>
      <c r="E283" s="161" t="s">
        <v>1055</v>
      </c>
      <c r="F283" s="162" t="s">
        <v>1056</v>
      </c>
      <c r="G283" s="163" t="s">
        <v>610</v>
      </c>
      <c r="H283" s="164">
        <v>1</v>
      </c>
      <c r="I283" s="165"/>
      <c r="J283" s="166">
        <f>ROUND(I283*H283,2)</f>
        <v>0</v>
      </c>
      <c r="K283" s="162" t="s">
        <v>1</v>
      </c>
      <c r="L283" s="34"/>
      <c r="M283" s="167" t="s">
        <v>1</v>
      </c>
      <c r="N283" s="168" t="s">
        <v>38</v>
      </c>
      <c r="O283" s="59"/>
      <c r="P283" s="169">
        <f>O283*H283</f>
        <v>0</v>
      </c>
      <c r="Q283" s="169">
        <v>0</v>
      </c>
      <c r="R283" s="169">
        <f>Q283*H283</f>
        <v>0</v>
      </c>
      <c r="S283" s="169">
        <v>0</v>
      </c>
      <c r="T283" s="17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1" t="s">
        <v>169</v>
      </c>
      <c r="AT283" s="171" t="s">
        <v>164</v>
      </c>
      <c r="AU283" s="171" t="s">
        <v>82</v>
      </c>
      <c r="AY283" s="18" t="s">
        <v>162</v>
      </c>
      <c r="BE283" s="172">
        <f>IF(N283="základní",J283,0)</f>
        <v>0</v>
      </c>
      <c r="BF283" s="172">
        <f>IF(N283="snížená",J283,0)</f>
        <v>0</v>
      </c>
      <c r="BG283" s="172">
        <f>IF(N283="zákl. přenesená",J283,0)</f>
        <v>0</v>
      </c>
      <c r="BH283" s="172">
        <f>IF(N283="sníž. přenesená",J283,0)</f>
        <v>0</v>
      </c>
      <c r="BI283" s="172">
        <f>IF(N283="nulová",J283,0)</f>
        <v>0</v>
      </c>
      <c r="BJ283" s="18" t="s">
        <v>30</v>
      </c>
      <c r="BK283" s="172">
        <f>ROUND(I283*H283,2)</f>
        <v>0</v>
      </c>
      <c r="BL283" s="18" t="s">
        <v>169</v>
      </c>
      <c r="BM283" s="171" t="s">
        <v>1057</v>
      </c>
    </row>
    <row r="284" spans="1:65" s="14" customFormat="1" ht="11.25">
      <c r="B284" s="181"/>
      <c r="D284" s="174" t="s">
        <v>171</v>
      </c>
      <c r="E284" s="182" t="s">
        <v>1</v>
      </c>
      <c r="F284" s="183" t="s">
        <v>30</v>
      </c>
      <c r="H284" s="184">
        <v>1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171</v>
      </c>
      <c r="AU284" s="182" t="s">
        <v>82</v>
      </c>
      <c r="AV284" s="14" t="s">
        <v>82</v>
      </c>
      <c r="AW284" s="14" t="s">
        <v>29</v>
      </c>
      <c r="AX284" s="14" t="s">
        <v>30</v>
      </c>
      <c r="AY284" s="182" t="s">
        <v>162</v>
      </c>
    </row>
    <row r="285" spans="1:65" s="2" customFormat="1" ht="16.5" customHeight="1">
      <c r="A285" s="33"/>
      <c r="B285" s="126"/>
      <c r="C285" s="160" t="s">
        <v>462</v>
      </c>
      <c r="D285" s="160" t="s">
        <v>164</v>
      </c>
      <c r="E285" s="161" t="s">
        <v>1058</v>
      </c>
      <c r="F285" s="162" t="s">
        <v>1059</v>
      </c>
      <c r="G285" s="163" t="s">
        <v>610</v>
      </c>
      <c r="H285" s="164">
        <v>1</v>
      </c>
      <c r="I285" s="165"/>
      <c r="J285" s="166">
        <f>ROUND(I285*H285,2)</f>
        <v>0</v>
      </c>
      <c r="K285" s="162" t="s">
        <v>1</v>
      </c>
      <c r="L285" s="34"/>
      <c r="M285" s="167" t="s">
        <v>1</v>
      </c>
      <c r="N285" s="168" t="s">
        <v>38</v>
      </c>
      <c r="O285" s="59"/>
      <c r="P285" s="169">
        <f>O285*H285</f>
        <v>0</v>
      </c>
      <c r="Q285" s="169">
        <v>0</v>
      </c>
      <c r="R285" s="169">
        <f>Q285*H285</f>
        <v>0</v>
      </c>
      <c r="S285" s="169">
        <v>0</v>
      </c>
      <c r="T285" s="17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1" t="s">
        <v>169</v>
      </c>
      <c r="AT285" s="171" t="s">
        <v>164</v>
      </c>
      <c r="AU285" s="171" t="s">
        <v>82</v>
      </c>
      <c r="AY285" s="18" t="s">
        <v>162</v>
      </c>
      <c r="BE285" s="172">
        <f>IF(N285="základní",J285,0)</f>
        <v>0</v>
      </c>
      <c r="BF285" s="172">
        <f>IF(N285="snížená",J285,0)</f>
        <v>0</v>
      </c>
      <c r="BG285" s="172">
        <f>IF(N285="zákl. přenesená",J285,0)</f>
        <v>0</v>
      </c>
      <c r="BH285" s="172">
        <f>IF(N285="sníž. přenesená",J285,0)</f>
        <v>0</v>
      </c>
      <c r="BI285" s="172">
        <f>IF(N285="nulová",J285,0)</f>
        <v>0</v>
      </c>
      <c r="BJ285" s="18" t="s">
        <v>30</v>
      </c>
      <c r="BK285" s="172">
        <f>ROUND(I285*H285,2)</f>
        <v>0</v>
      </c>
      <c r="BL285" s="18" t="s">
        <v>169</v>
      </c>
      <c r="BM285" s="171" t="s">
        <v>1060</v>
      </c>
    </row>
    <row r="286" spans="1:65" s="14" customFormat="1" ht="11.25">
      <c r="B286" s="181"/>
      <c r="D286" s="174" t="s">
        <v>171</v>
      </c>
      <c r="E286" s="182" t="s">
        <v>1</v>
      </c>
      <c r="F286" s="183" t="s">
        <v>30</v>
      </c>
      <c r="H286" s="184">
        <v>1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171</v>
      </c>
      <c r="AU286" s="182" t="s">
        <v>82</v>
      </c>
      <c r="AV286" s="14" t="s">
        <v>82</v>
      </c>
      <c r="AW286" s="14" t="s">
        <v>29</v>
      </c>
      <c r="AX286" s="14" t="s">
        <v>30</v>
      </c>
      <c r="AY286" s="182" t="s">
        <v>162</v>
      </c>
    </row>
    <row r="287" spans="1:65" s="2" customFormat="1" ht="16.5" customHeight="1">
      <c r="A287" s="33"/>
      <c r="B287" s="126"/>
      <c r="C287" s="160" t="s">
        <v>466</v>
      </c>
      <c r="D287" s="160" t="s">
        <v>164</v>
      </c>
      <c r="E287" s="161" t="s">
        <v>1061</v>
      </c>
      <c r="F287" s="162" t="s">
        <v>1062</v>
      </c>
      <c r="G287" s="163" t="s">
        <v>610</v>
      </c>
      <c r="H287" s="164">
        <v>1</v>
      </c>
      <c r="I287" s="165"/>
      <c r="J287" s="166">
        <f>ROUND(I287*H287,2)</f>
        <v>0</v>
      </c>
      <c r="K287" s="162" t="s">
        <v>1</v>
      </c>
      <c r="L287" s="34"/>
      <c r="M287" s="167" t="s">
        <v>1</v>
      </c>
      <c r="N287" s="168" t="s">
        <v>38</v>
      </c>
      <c r="O287" s="59"/>
      <c r="P287" s="169">
        <f>O287*H287</f>
        <v>0</v>
      </c>
      <c r="Q287" s="169">
        <v>0</v>
      </c>
      <c r="R287" s="169">
        <f>Q287*H287</f>
        <v>0</v>
      </c>
      <c r="S287" s="169">
        <v>0</v>
      </c>
      <c r="T287" s="17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1" t="s">
        <v>169</v>
      </c>
      <c r="AT287" s="171" t="s">
        <v>164</v>
      </c>
      <c r="AU287" s="171" t="s">
        <v>82</v>
      </c>
      <c r="AY287" s="18" t="s">
        <v>162</v>
      </c>
      <c r="BE287" s="172">
        <f>IF(N287="základní",J287,0)</f>
        <v>0</v>
      </c>
      <c r="BF287" s="172">
        <f>IF(N287="snížená",J287,0)</f>
        <v>0</v>
      </c>
      <c r="BG287" s="172">
        <f>IF(N287="zákl. přenesená",J287,0)</f>
        <v>0</v>
      </c>
      <c r="BH287" s="172">
        <f>IF(N287="sníž. přenesená",J287,0)</f>
        <v>0</v>
      </c>
      <c r="BI287" s="172">
        <f>IF(N287="nulová",J287,0)</f>
        <v>0</v>
      </c>
      <c r="BJ287" s="18" t="s">
        <v>30</v>
      </c>
      <c r="BK287" s="172">
        <f>ROUND(I287*H287,2)</f>
        <v>0</v>
      </c>
      <c r="BL287" s="18" t="s">
        <v>169</v>
      </c>
      <c r="BM287" s="171" t="s">
        <v>1063</v>
      </c>
    </row>
    <row r="288" spans="1:65" s="14" customFormat="1" ht="11.25">
      <c r="B288" s="181"/>
      <c r="D288" s="174" t="s">
        <v>171</v>
      </c>
      <c r="E288" s="182" t="s">
        <v>1</v>
      </c>
      <c r="F288" s="183" t="s">
        <v>30</v>
      </c>
      <c r="H288" s="184">
        <v>1</v>
      </c>
      <c r="I288" s="185"/>
      <c r="L288" s="181"/>
      <c r="M288" s="186"/>
      <c r="N288" s="187"/>
      <c r="O288" s="187"/>
      <c r="P288" s="187"/>
      <c r="Q288" s="187"/>
      <c r="R288" s="187"/>
      <c r="S288" s="187"/>
      <c r="T288" s="188"/>
      <c r="AT288" s="182" t="s">
        <v>171</v>
      </c>
      <c r="AU288" s="182" t="s">
        <v>82</v>
      </c>
      <c r="AV288" s="14" t="s">
        <v>82</v>
      </c>
      <c r="AW288" s="14" t="s">
        <v>29</v>
      </c>
      <c r="AX288" s="14" t="s">
        <v>30</v>
      </c>
      <c r="AY288" s="182" t="s">
        <v>162</v>
      </c>
    </row>
    <row r="289" spans="1:65" s="2" customFormat="1" ht="16.5" customHeight="1">
      <c r="A289" s="33"/>
      <c r="B289" s="126"/>
      <c r="C289" s="160" t="s">
        <v>112</v>
      </c>
      <c r="D289" s="160" t="s">
        <v>164</v>
      </c>
      <c r="E289" s="161" t="s">
        <v>1064</v>
      </c>
      <c r="F289" s="162" t="s">
        <v>1065</v>
      </c>
      <c r="G289" s="163" t="s">
        <v>212</v>
      </c>
      <c r="H289" s="164">
        <v>44</v>
      </c>
      <c r="I289" s="165"/>
      <c r="J289" s="166">
        <f>ROUND(I289*H289,2)</f>
        <v>0</v>
      </c>
      <c r="K289" s="162" t="s">
        <v>1</v>
      </c>
      <c r="L289" s="34"/>
      <c r="M289" s="167" t="s">
        <v>1</v>
      </c>
      <c r="N289" s="168" t="s">
        <v>38</v>
      </c>
      <c r="O289" s="59"/>
      <c r="P289" s="169">
        <f>O289*H289</f>
        <v>0</v>
      </c>
      <c r="Q289" s="169">
        <v>0</v>
      </c>
      <c r="R289" s="169">
        <f>Q289*H289</f>
        <v>0</v>
      </c>
      <c r="S289" s="169">
        <v>0</v>
      </c>
      <c r="T289" s="17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1" t="s">
        <v>169</v>
      </c>
      <c r="AT289" s="171" t="s">
        <v>164</v>
      </c>
      <c r="AU289" s="171" t="s">
        <v>82</v>
      </c>
      <c r="AY289" s="18" t="s">
        <v>162</v>
      </c>
      <c r="BE289" s="172">
        <f>IF(N289="základní",J289,0)</f>
        <v>0</v>
      </c>
      <c r="BF289" s="172">
        <f>IF(N289="snížená",J289,0)</f>
        <v>0</v>
      </c>
      <c r="BG289" s="172">
        <f>IF(N289="zákl. přenesená",J289,0)</f>
        <v>0</v>
      </c>
      <c r="BH289" s="172">
        <f>IF(N289="sníž. přenesená",J289,0)</f>
        <v>0</v>
      </c>
      <c r="BI289" s="172">
        <f>IF(N289="nulová",J289,0)</f>
        <v>0</v>
      </c>
      <c r="BJ289" s="18" t="s">
        <v>30</v>
      </c>
      <c r="BK289" s="172">
        <f>ROUND(I289*H289,2)</f>
        <v>0</v>
      </c>
      <c r="BL289" s="18" t="s">
        <v>169</v>
      </c>
      <c r="BM289" s="171" t="s">
        <v>1066</v>
      </c>
    </row>
    <row r="290" spans="1:65" s="14" customFormat="1" ht="11.25">
      <c r="B290" s="181"/>
      <c r="D290" s="174" t="s">
        <v>171</v>
      </c>
      <c r="E290" s="182" t="s">
        <v>1</v>
      </c>
      <c r="F290" s="183" t="s">
        <v>1067</v>
      </c>
      <c r="H290" s="184">
        <v>44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171</v>
      </c>
      <c r="AU290" s="182" t="s">
        <v>82</v>
      </c>
      <c r="AV290" s="14" t="s">
        <v>82</v>
      </c>
      <c r="AW290" s="14" t="s">
        <v>29</v>
      </c>
      <c r="AX290" s="14" t="s">
        <v>30</v>
      </c>
      <c r="AY290" s="182" t="s">
        <v>162</v>
      </c>
    </row>
    <row r="291" spans="1:65" s="2" customFormat="1" ht="16.5" customHeight="1">
      <c r="A291" s="33"/>
      <c r="B291" s="126"/>
      <c r="C291" s="205" t="s">
        <v>477</v>
      </c>
      <c r="D291" s="205" t="s">
        <v>404</v>
      </c>
      <c r="E291" s="206" t="s">
        <v>1068</v>
      </c>
      <c r="F291" s="207" t="s">
        <v>1069</v>
      </c>
      <c r="G291" s="208" t="s">
        <v>212</v>
      </c>
      <c r="H291" s="209">
        <v>44.66</v>
      </c>
      <c r="I291" s="210"/>
      <c r="J291" s="211">
        <f>ROUND(I291*H291,2)</f>
        <v>0</v>
      </c>
      <c r="K291" s="207" t="s">
        <v>1</v>
      </c>
      <c r="L291" s="212"/>
      <c r="M291" s="213" t="s">
        <v>1</v>
      </c>
      <c r="N291" s="214" t="s">
        <v>38</v>
      </c>
      <c r="O291" s="59"/>
      <c r="P291" s="169">
        <f>O291*H291</f>
        <v>0</v>
      </c>
      <c r="Q291" s="169">
        <v>2.0000000000000001E-4</v>
      </c>
      <c r="R291" s="169">
        <f>Q291*H291</f>
        <v>8.931999999999999E-3</v>
      </c>
      <c r="S291" s="169">
        <v>0</v>
      </c>
      <c r="T291" s="17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1" t="s">
        <v>209</v>
      </c>
      <c r="AT291" s="171" t="s">
        <v>404</v>
      </c>
      <c r="AU291" s="171" t="s">
        <v>82</v>
      </c>
      <c r="AY291" s="18" t="s">
        <v>162</v>
      </c>
      <c r="BE291" s="172">
        <f>IF(N291="základní",J291,0)</f>
        <v>0</v>
      </c>
      <c r="BF291" s="172">
        <f>IF(N291="snížená",J291,0)</f>
        <v>0</v>
      </c>
      <c r="BG291" s="172">
        <f>IF(N291="zákl. přenesená",J291,0)</f>
        <v>0</v>
      </c>
      <c r="BH291" s="172">
        <f>IF(N291="sníž. přenesená",J291,0)</f>
        <v>0</v>
      </c>
      <c r="BI291" s="172">
        <f>IF(N291="nulová",J291,0)</f>
        <v>0</v>
      </c>
      <c r="BJ291" s="18" t="s">
        <v>30</v>
      </c>
      <c r="BK291" s="172">
        <f>ROUND(I291*H291,2)</f>
        <v>0</v>
      </c>
      <c r="BL291" s="18" t="s">
        <v>169</v>
      </c>
      <c r="BM291" s="171" t="s">
        <v>1070</v>
      </c>
    </row>
    <row r="292" spans="1:65" s="14" customFormat="1" ht="11.25">
      <c r="B292" s="181"/>
      <c r="D292" s="174" t="s">
        <v>171</v>
      </c>
      <c r="E292" s="182" t="s">
        <v>1</v>
      </c>
      <c r="F292" s="183" t="s">
        <v>1071</v>
      </c>
      <c r="H292" s="184">
        <v>44.66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2" t="s">
        <v>171</v>
      </c>
      <c r="AU292" s="182" t="s">
        <v>82</v>
      </c>
      <c r="AV292" s="14" t="s">
        <v>82</v>
      </c>
      <c r="AW292" s="14" t="s">
        <v>29</v>
      </c>
      <c r="AX292" s="14" t="s">
        <v>30</v>
      </c>
      <c r="AY292" s="182" t="s">
        <v>162</v>
      </c>
    </row>
    <row r="293" spans="1:65" s="2" customFormat="1" ht="16.5" customHeight="1">
      <c r="A293" s="33"/>
      <c r="B293" s="126"/>
      <c r="C293" s="160" t="s">
        <v>482</v>
      </c>
      <c r="D293" s="160" t="s">
        <v>164</v>
      </c>
      <c r="E293" s="161" t="s">
        <v>1072</v>
      </c>
      <c r="F293" s="162" t="s">
        <v>1073</v>
      </c>
      <c r="G293" s="163" t="s">
        <v>212</v>
      </c>
      <c r="H293" s="164">
        <v>10</v>
      </c>
      <c r="I293" s="165"/>
      <c r="J293" s="166">
        <f>ROUND(I293*H293,2)</f>
        <v>0</v>
      </c>
      <c r="K293" s="162" t="s">
        <v>1</v>
      </c>
      <c r="L293" s="34"/>
      <c r="M293" s="167" t="s">
        <v>1</v>
      </c>
      <c r="N293" s="168" t="s">
        <v>38</v>
      </c>
      <c r="O293" s="59"/>
      <c r="P293" s="169">
        <f>O293*H293</f>
        <v>0</v>
      </c>
      <c r="Q293" s="169">
        <v>0</v>
      </c>
      <c r="R293" s="169">
        <f>Q293*H293</f>
        <v>0</v>
      </c>
      <c r="S293" s="169">
        <v>0</v>
      </c>
      <c r="T293" s="17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1" t="s">
        <v>169</v>
      </c>
      <c r="AT293" s="171" t="s">
        <v>164</v>
      </c>
      <c r="AU293" s="171" t="s">
        <v>82</v>
      </c>
      <c r="AY293" s="18" t="s">
        <v>162</v>
      </c>
      <c r="BE293" s="172">
        <f>IF(N293="základní",J293,0)</f>
        <v>0</v>
      </c>
      <c r="BF293" s="172">
        <f>IF(N293="snížená",J293,0)</f>
        <v>0</v>
      </c>
      <c r="BG293" s="172">
        <f>IF(N293="zákl. přenesená",J293,0)</f>
        <v>0</v>
      </c>
      <c r="BH293" s="172">
        <f>IF(N293="sníž. přenesená",J293,0)</f>
        <v>0</v>
      </c>
      <c r="BI293" s="172">
        <f>IF(N293="nulová",J293,0)</f>
        <v>0</v>
      </c>
      <c r="BJ293" s="18" t="s">
        <v>30</v>
      </c>
      <c r="BK293" s="172">
        <f>ROUND(I293*H293,2)</f>
        <v>0</v>
      </c>
      <c r="BL293" s="18" t="s">
        <v>169</v>
      </c>
      <c r="BM293" s="171" t="s">
        <v>1074</v>
      </c>
    </row>
    <row r="294" spans="1:65" s="14" customFormat="1" ht="11.25">
      <c r="B294" s="181"/>
      <c r="D294" s="174" t="s">
        <v>171</v>
      </c>
      <c r="E294" s="182" t="s">
        <v>1</v>
      </c>
      <c r="F294" s="183" t="s">
        <v>1075</v>
      </c>
      <c r="H294" s="184">
        <v>10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171</v>
      </c>
      <c r="AU294" s="182" t="s">
        <v>82</v>
      </c>
      <c r="AV294" s="14" t="s">
        <v>82</v>
      </c>
      <c r="AW294" s="14" t="s">
        <v>29</v>
      </c>
      <c r="AX294" s="14" t="s">
        <v>30</v>
      </c>
      <c r="AY294" s="182" t="s">
        <v>162</v>
      </c>
    </row>
    <row r="295" spans="1:65" s="2" customFormat="1" ht="16.5" customHeight="1">
      <c r="A295" s="33"/>
      <c r="B295" s="126"/>
      <c r="C295" s="205" t="s">
        <v>487</v>
      </c>
      <c r="D295" s="205" t="s">
        <v>404</v>
      </c>
      <c r="E295" s="206" t="s">
        <v>1076</v>
      </c>
      <c r="F295" s="207" t="s">
        <v>1077</v>
      </c>
      <c r="G295" s="208" t="s">
        <v>212</v>
      </c>
      <c r="H295" s="209">
        <v>10.15</v>
      </c>
      <c r="I295" s="210"/>
      <c r="J295" s="211">
        <f>ROUND(I295*H295,2)</f>
        <v>0</v>
      </c>
      <c r="K295" s="207" t="s">
        <v>1</v>
      </c>
      <c r="L295" s="212"/>
      <c r="M295" s="213" t="s">
        <v>1</v>
      </c>
      <c r="N295" s="214" t="s">
        <v>38</v>
      </c>
      <c r="O295" s="59"/>
      <c r="P295" s="169">
        <f>O295*H295</f>
        <v>0</v>
      </c>
      <c r="Q295" s="169">
        <v>7.2000000000000005E-4</v>
      </c>
      <c r="R295" s="169">
        <f>Q295*H295</f>
        <v>7.3080000000000011E-3</v>
      </c>
      <c r="S295" s="169">
        <v>0</v>
      </c>
      <c r="T295" s="17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1" t="s">
        <v>209</v>
      </c>
      <c r="AT295" s="171" t="s">
        <v>404</v>
      </c>
      <c r="AU295" s="171" t="s">
        <v>82</v>
      </c>
      <c r="AY295" s="18" t="s">
        <v>162</v>
      </c>
      <c r="BE295" s="172">
        <f>IF(N295="základní",J295,0)</f>
        <v>0</v>
      </c>
      <c r="BF295" s="172">
        <f>IF(N295="snížená",J295,0)</f>
        <v>0</v>
      </c>
      <c r="BG295" s="172">
        <f>IF(N295="zákl. přenesená",J295,0)</f>
        <v>0</v>
      </c>
      <c r="BH295" s="172">
        <f>IF(N295="sníž. přenesená",J295,0)</f>
        <v>0</v>
      </c>
      <c r="BI295" s="172">
        <f>IF(N295="nulová",J295,0)</f>
        <v>0</v>
      </c>
      <c r="BJ295" s="18" t="s">
        <v>30</v>
      </c>
      <c r="BK295" s="172">
        <f>ROUND(I295*H295,2)</f>
        <v>0</v>
      </c>
      <c r="BL295" s="18" t="s">
        <v>169</v>
      </c>
      <c r="BM295" s="171" t="s">
        <v>1078</v>
      </c>
    </row>
    <row r="296" spans="1:65" s="14" customFormat="1" ht="11.25">
      <c r="B296" s="181"/>
      <c r="D296" s="174" t="s">
        <v>171</v>
      </c>
      <c r="E296" s="182" t="s">
        <v>1</v>
      </c>
      <c r="F296" s="183" t="s">
        <v>1079</v>
      </c>
      <c r="H296" s="184">
        <v>10.15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171</v>
      </c>
      <c r="AU296" s="182" t="s">
        <v>82</v>
      </c>
      <c r="AV296" s="14" t="s">
        <v>82</v>
      </c>
      <c r="AW296" s="14" t="s">
        <v>29</v>
      </c>
      <c r="AX296" s="14" t="s">
        <v>30</v>
      </c>
      <c r="AY296" s="182" t="s">
        <v>162</v>
      </c>
    </row>
    <row r="297" spans="1:65" s="2" customFormat="1" ht="16.5" customHeight="1">
      <c r="A297" s="33"/>
      <c r="B297" s="126"/>
      <c r="C297" s="160" t="s">
        <v>492</v>
      </c>
      <c r="D297" s="160" t="s">
        <v>164</v>
      </c>
      <c r="E297" s="161" t="s">
        <v>736</v>
      </c>
      <c r="F297" s="162" t="s">
        <v>737</v>
      </c>
      <c r="G297" s="163" t="s">
        <v>610</v>
      </c>
      <c r="H297" s="164">
        <v>1</v>
      </c>
      <c r="I297" s="165"/>
      <c r="J297" s="166">
        <f>ROUND(I297*H297,2)</f>
        <v>0</v>
      </c>
      <c r="K297" s="162" t="s">
        <v>168</v>
      </c>
      <c r="L297" s="34"/>
      <c r="M297" s="167" t="s">
        <v>1</v>
      </c>
      <c r="N297" s="168" t="s">
        <v>38</v>
      </c>
      <c r="O297" s="59"/>
      <c r="P297" s="169">
        <f>O297*H297</f>
        <v>0</v>
      </c>
      <c r="Q297" s="169">
        <v>1.6199999999999999E-3</v>
      </c>
      <c r="R297" s="169">
        <f>Q297*H297</f>
        <v>1.6199999999999999E-3</v>
      </c>
      <c r="S297" s="169">
        <v>0</v>
      </c>
      <c r="T297" s="17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1" t="s">
        <v>169</v>
      </c>
      <c r="AT297" s="171" t="s">
        <v>164</v>
      </c>
      <c r="AU297" s="171" t="s">
        <v>82</v>
      </c>
      <c r="AY297" s="18" t="s">
        <v>162</v>
      </c>
      <c r="BE297" s="172">
        <f>IF(N297="základní",J297,0)</f>
        <v>0</v>
      </c>
      <c r="BF297" s="172">
        <f>IF(N297="snížená",J297,0)</f>
        <v>0</v>
      </c>
      <c r="BG297" s="172">
        <f>IF(N297="zákl. přenesená",J297,0)</f>
        <v>0</v>
      </c>
      <c r="BH297" s="172">
        <f>IF(N297="sníž. přenesená",J297,0)</f>
        <v>0</v>
      </c>
      <c r="BI297" s="172">
        <f>IF(N297="nulová",J297,0)</f>
        <v>0</v>
      </c>
      <c r="BJ297" s="18" t="s">
        <v>30</v>
      </c>
      <c r="BK297" s="172">
        <f>ROUND(I297*H297,2)</f>
        <v>0</v>
      </c>
      <c r="BL297" s="18" t="s">
        <v>169</v>
      </c>
      <c r="BM297" s="171" t="s">
        <v>1080</v>
      </c>
    </row>
    <row r="298" spans="1:65" s="14" customFormat="1" ht="11.25">
      <c r="B298" s="181"/>
      <c r="D298" s="174" t="s">
        <v>171</v>
      </c>
      <c r="E298" s="182" t="s">
        <v>1</v>
      </c>
      <c r="F298" s="183" t="s">
        <v>30</v>
      </c>
      <c r="H298" s="184">
        <v>1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2" t="s">
        <v>171</v>
      </c>
      <c r="AU298" s="182" t="s">
        <v>82</v>
      </c>
      <c r="AV298" s="14" t="s">
        <v>82</v>
      </c>
      <c r="AW298" s="14" t="s">
        <v>29</v>
      </c>
      <c r="AX298" s="14" t="s">
        <v>30</v>
      </c>
      <c r="AY298" s="182" t="s">
        <v>162</v>
      </c>
    </row>
    <row r="299" spans="1:65" s="2" customFormat="1" ht="16.5" customHeight="1">
      <c r="A299" s="33"/>
      <c r="B299" s="126"/>
      <c r="C299" s="205" t="s">
        <v>497</v>
      </c>
      <c r="D299" s="205" t="s">
        <v>404</v>
      </c>
      <c r="E299" s="206" t="s">
        <v>726</v>
      </c>
      <c r="F299" s="207" t="s">
        <v>727</v>
      </c>
      <c r="G299" s="208" t="s">
        <v>610</v>
      </c>
      <c r="H299" s="209">
        <v>1.01</v>
      </c>
      <c r="I299" s="210"/>
      <c r="J299" s="211">
        <f>ROUND(I299*H299,2)</f>
        <v>0</v>
      </c>
      <c r="K299" s="207" t="s">
        <v>1</v>
      </c>
      <c r="L299" s="212"/>
      <c r="M299" s="213" t="s">
        <v>1</v>
      </c>
      <c r="N299" s="214" t="s">
        <v>38</v>
      </c>
      <c r="O299" s="59"/>
      <c r="P299" s="169">
        <f>O299*H299</f>
        <v>0</v>
      </c>
      <c r="Q299" s="169">
        <v>8.9999999999999993E-3</v>
      </c>
      <c r="R299" s="169">
        <f>Q299*H299</f>
        <v>9.0899999999999991E-3</v>
      </c>
      <c r="S299" s="169">
        <v>0</v>
      </c>
      <c r="T299" s="17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1" t="s">
        <v>209</v>
      </c>
      <c r="AT299" s="171" t="s">
        <v>404</v>
      </c>
      <c r="AU299" s="171" t="s">
        <v>82</v>
      </c>
      <c r="AY299" s="18" t="s">
        <v>162</v>
      </c>
      <c r="BE299" s="172">
        <f>IF(N299="základní",J299,0)</f>
        <v>0</v>
      </c>
      <c r="BF299" s="172">
        <f>IF(N299="snížená",J299,0)</f>
        <v>0</v>
      </c>
      <c r="BG299" s="172">
        <f>IF(N299="zákl. přenesená",J299,0)</f>
        <v>0</v>
      </c>
      <c r="BH299" s="172">
        <f>IF(N299="sníž. přenesená",J299,0)</f>
        <v>0</v>
      </c>
      <c r="BI299" s="172">
        <f>IF(N299="nulová",J299,0)</f>
        <v>0</v>
      </c>
      <c r="BJ299" s="18" t="s">
        <v>30</v>
      </c>
      <c r="BK299" s="172">
        <f>ROUND(I299*H299,2)</f>
        <v>0</v>
      </c>
      <c r="BL299" s="18" t="s">
        <v>169</v>
      </c>
      <c r="BM299" s="171" t="s">
        <v>1081</v>
      </c>
    </row>
    <row r="300" spans="1:65" s="14" customFormat="1" ht="11.25">
      <c r="B300" s="181"/>
      <c r="D300" s="174" t="s">
        <v>171</v>
      </c>
      <c r="E300" s="182" t="s">
        <v>1</v>
      </c>
      <c r="F300" s="183" t="s">
        <v>1082</v>
      </c>
      <c r="H300" s="184">
        <v>1.01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171</v>
      </c>
      <c r="AU300" s="182" t="s">
        <v>82</v>
      </c>
      <c r="AV300" s="14" t="s">
        <v>82</v>
      </c>
      <c r="AW300" s="14" t="s">
        <v>29</v>
      </c>
      <c r="AX300" s="14" t="s">
        <v>30</v>
      </c>
      <c r="AY300" s="182" t="s">
        <v>162</v>
      </c>
    </row>
    <row r="301" spans="1:65" s="2" customFormat="1" ht="16.5" customHeight="1">
      <c r="A301" s="33"/>
      <c r="B301" s="126"/>
      <c r="C301" s="205" t="s">
        <v>504</v>
      </c>
      <c r="D301" s="205" t="s">
        <v>404</v>
      </c>
      <c r="E301" s="206" t="s">
        <v>731</v>
      </c>
      <c r="F301" s="207" t="s">
        <v>732</v>
      </c>
      <c r="G301" s="208" t="s">
        <v>610</v>
      </c>
      <c r="H301" s="209">
        <v>1.01</v>
      </c>
      <c r="I301" s="210"/>
      <c r="J301" s="211">
        <f>ROUND(I301*H301,2)</f>
        <v>0</v>
      </c>
      <c r="K301" s="207" t="s">
        <v>1</v>
      </c>
      <c r="L301" s="212"/>
      <c r="M301" s="213" t="s">
        <v>1</v>
      </c>
      <c r="N301" s="214" t="s">
        <v>38</v>
      </c>
      <c r="O301" s="59"/>
      <c r="P301" s="169">
        <f>O301*H301</f>
        <v>0</v>
      </c>
      <c r="Q301" s="169">
        <v>3.0999999999999999E-3</v>
      </c>
      <c r="R301" s="169">
        <f>Q301*H301</f>
        <v>3.1310000000000001E-3</v>
      </c>
      <c r="S301" s="169">
        <v>0</v>
      </c>
      <c r="T301" s="17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1" t="s">
        <v>209</v>
      </c>
      <c r="AT301" s="171" t="s">
        <v>404</v>
      </c>
      <c r="AU301" s="171" t="s">
        <v>82</v>
      </c>
      <c r="AY301" s="18" t="s">
        <v>162</v>
      </c>
      <c r="BE301" s="172">
        <f>IF(N301="základní",J301,0)</f>
        <v>0</v>
      </c>
      <c r="BF301" s="172">
        <f>IF(N301="snížená",J301,0)</f>
        <v>0</v>
      </c>
      <c r="BG301" s="172">
        <f>IF(N301="zákl. přenesená",J301,0)</f>
        <v>0</v>
      </c>
      <c r="BH301" s="172">
        <f>IF(N301="sníž. přenesená",J301,0)</f>
        <v>0</v>
      </c>
      <c r="BI301" s="172">
        <f>IF(N301="nulová",J301,0)</f>
        <v>0</v>
      </c>
      <c r="BJ301" s="18" t="s">
        <v>30</v>
      </c>
      <c r="BK301" s="172">
        <f>ROUND(I301*H301,2)</f>
        <v>0</v>
      </c>
      <c r="BL301" s="18" t="s">
        <v>169</v>
      </c>
      <c r="BM301" s="171" t="s">
        <v>1083</v>
      </c>
    </row>
    <row r="302" spans="1:65" s="14" customFormat="1" ht="11.25">
      <c r="B302" s="181"/>
      <c r="D302" s="174" t="s">
        <v>171</v>
      </c>
      <c r="E302" s="182" t="s">
        <v>1</v>
      </c>
      <c r="F302" s="183" t="s">
        <v>1082</v>
      </c>
      <c r="H302" s="184">
        <v>1.01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171</v>
      </c>
      <c r="AU302" s="182" t="s">
        <v>82</v>
      </c>
      <c r="AV302" s="14" t="s">
        <v>82</v>
      </c>
      <c r="AW302" s="14" t="s">
        <v>29</v>
      </c>
      <c r="AX302" s="14" t="s">
        <v>30</v>
      </c>
      <c r="AY302" s="182" t="s">
        <v>162</v>
      </c>
    </row>
    <row r="303" spans="1:65" s="2" customFormat="1" ht="16.5" customHeight="1">
      <c r="A303" s="33"/>
      <c r="B303" s="126"/>
      <c r="C303" s="160" t="s">
        <v>511</v>
      </c>
      <c r="D303" s="160" t="s">
        <v>164</v>
      </c>
      <c r="E303" s="161" t="s">
        <v>1084</v>
      </c>
      <c r="F303" s="162" t="s">
        <v>1085</v>
      </c>
      <c r="G303" s="163" t="s">
        <v>814</v>
      </c>
      <c r="H303" s="164">
        <v>14</v>
      </c>
      <c r="I303" s="165"/>
      <c r="J303" s="166">
        <f>ROUND(I303*H303,2)</f>
        <v>0</v>
      </c>
      <c r="K303" s="162" t="s">
        <v>1</v>
      </c>
      <c r="L303" s="34"/>
      <c r="M303" s="167" t="s">
        <v>1</v>
      </c>
      <c r="N303" s="168" t="s">
        <v>38</v>
      </c>
      <c r="O303" s="59"/>
      <c r="P303" s="169">
        <f>O303*H303</f>
        <v>0</v>
      </c>
      <c r="Q303" s="169">
        <v>0</v>
      </c>
      <c r="R303" s="169">
        <f>Q303*H303</f>
        <v>0</v>
      </c>
      <c r="S303" s="169">
        <v>0</v>
      </c>
      <c r="T303" s="17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1" t="s">
        <v>169</v>
      </c>
      <c r="AT303" s="171" t="s">
        <v>164</v>
      </c>
      <c r="AU303" s="171" t="s">
        <v>82</v>
      </c>
      <c r="AY303" s="18" t="s">
        <v>162</v>
      </c>
      <c r="BE303" s="172">
        <f>IF(N303="základní",J303,0)</f>
        <v>0</v>
      </c>
      <c r="BF303" s="172">
        <f>IF(N303="snížená",J303,0)</f>
        <v>0</v>
      </c>
      <c r="BG303" s="172">
        <f>IF(N303="zákl. přenesená",J303,0)</f>
        <v>0</v>
      </c>
      <c r="BH303" s="172">
        <f>IF(N303="sníž. přenesená",J303,0)</f>
        <v>0</v>
      </c>
      <c r="BI303" s="172">
        <f>IF(N303="nulová",J303,0)</f>
        <v>0</v>
      </c>
      <c r="BJ303" s="18" t="s">
        <v>30</v>
      </c>
      <c r="BK303" s="172">
        <f>ROUND(I303*H303,2)</f>
        <v>0</v>
      </c>
      <c r="BL303" s="18" t="s">
        <v>169</v>
      </c>
      <c r="BM303" s="171" t="s">
        <v>1086</v>
      </c>
    </row>
    <row r="304" spans="1:65" s="14" customFormat="1" ht="11.25">
      <c r="B304" s="181"/>
      <c r="D304" s="174" t="s">
        <v>171</v>
      </c>
      <c r="E304" s="182" t="s">
        <v>1</v>
      </c>
      <c r="F304" s="183" t="s">
        <v>246</v>
      </c>
      <c r="H304" s="184">
        <v>14</v>
      </c>
      <c r="I304" s="185"/>
      <c r="L304" s="181"/>
      <c r="M304" s="186"/>
      <c r="N304" s="187"/>
      <c r="O304" s="187"/>
      <c r="P304" s="187"/>
      <c r="Q304" s="187"/>
      <c r="R304" s="187"/>
      <c r="S304" s="187"/>
      <c r="T304" s="188"/>
      <c r="AT304" s="182" t="s">
        <v>171</v>
      </c>
      <c r="AU304" s="182" t="s">
        <v>82</v>
      </c>
      <c r="AV304" s="14" t="s">
        <v>82</v>
      </c>
      <c r="AW304" s="14" t="s">
        <v>29</v>
      </c>
      <c r="AX304" s="14" t="s">
        <v>73</v>
      </c>
      <c r="AY304" s="182" t="s">
        <v>162</v>
      </c>
    </row>
    <row r="305" spans="1:65" s="15" customFormat="1" ht="11.25">
      <c r="B305" s="189"/>
      <c r="D305" s="174" t="s">
        <v>171</v>
      </c>
      <c r="E305" s="190" t="s">
        <v>1</v>
      </c>
      <c r="F305" s="191" t="s">
        <v>176</v>
      </c>
      <c r="H305" s="192">
        <v>14</v>
      </c>
      <c r="I305" s="193"/>
      <c r="L305" s="189"/>
      <c r="M305" s="194"/>
      <c r="N305" s="195"/>
      <c r="O305" s="195"/>
      <c r="P305" s="195"/>
      <c r="Q305" s="195"/>
      <c r="R305" s="195"/>
      <c r="S305" s="195"/>
      <c r="T305" s="196"/>
      <c r="AT305" s="190" t="s">
        <v>171</v>
      </c>
      <c r="AU305" s="190" t="s">
        <v>82</v>
      </c>
      <c r="AV305" s="15" t="s">
        <v>169</v>
      </c>
      <c r="AW305" s="15" t="s">
        <v>29</v>
      </c>
      <c r="AX305" s="15" t="s">
        <v>30</v>
      </c>
      <c r="AY305" s="190" t="s">
        <v>162</v>
      </c>
    </row>
    <row r="306" spans="1:65" s="2" customFormat="1" ht="16.5" customHeight="1">
      <c r="A306" s="33"/>
      <c r="B306" s="126"/>
      <c r="C306" s="160" t="s">
        <v>518</v>
      </c>
      <c r="D306" s="160" t="s">
        <v>164</v>
      </c>
      <c r="E306" s="161" t="s">
        <v>812</v>
      </c>
      <c r="F306" s="162" t="s">
        <v>813</v>
      </c>
      <c r="G306" s="163" t="s">
        <v>814</v>
      </c>
      <c r="H306" s="164">
        <v>1</v>
      </c>
      <c r="I306" s="165"/>
      <c r="J306" s="166">
        <f>ROUND(I306*H306,2)</f>
        <v>0</v>
      </c>
      <c r="K306" s="162" t="s">
        <v>1</v>
      </c>
      <c r="L306" s="34"/>
      <c r="M306" s="167" t="s">
        <v>1</v>
      </c>
      <c r="N306" s="168" t="s">
        <v>38</v>
      </c>
      <c r="O306" s="59"/>
      <c r="P306" s="169">
        <f>O306*H306</f>
        <v>0</v>
      </c>
      <c r="Q306" s="169">
        <v>0</v>
      </c>
      <c r="R306" s="169">
        <f>Q306*H306</f>
        <v>0</v>
      </c>
      <c r="S306" s="169">
        <v>0</v>
      </c>
      <c r="T306" s="17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1" t="s">
        <v>169</v>
      </c>
      <c r="AT306" s="171" t="s">
        <v>164</v>
      </c>
      <c r="AU306" s="171" t="s">
        <v>82</v>
      </c>
      <c r="AY306" s="18" t="s">
        <v>162</v>
      </c>
      <c r="BE306" s="172">
        <f>IF(N306="základní",J306,0)</f>
        <v>0</v>
      </c>
      <c r="BF306" s="172">
        <f>IF(N306="snížená",J306,0)</f>
        <v>0</v>
      </c>
      <c r="BG306" s="172">
        <f>IF(N306="zákl. přenesená",J306,0)</f>
        <v>0</v>
      </c>
      <c r="BH306" s="172">
        <f>IF(N306="sníž. přenesená",J306,0)</f>
        <v>0</v>
      </c>
      <c r="BI306" s="172">
        <f>IF(N306="nulová",J306,0)</f>
        <v>0</v>
      </c>
      <c r="BJ306" s="18" t="s">
        <v>30</v>
      </c>
      <c r="BK306" s="172">
        <f>ROUND(I306*H306,2)</f>
        <v>0</v>
      </c>
      <c r="BL306" s="18" t="s">
        <v>169</v>
      </c>
      <c r="BM306" s="171" t="s">
        <v>1087</v>
      </c>
    </row>
    <row r="307" spans="1:65" s="14" customFormat="1" ht="11.25">
      <c r="B307" s="181"/>
      <c r="D307" s="174" t="s">
        <v>171</v>
      </c>
      <c r="E307" s="182" t="s">
        <v>1</v>
      </c>
      <c r="F307" s="183" t="s">
        <v>30</v>
      </c>
      <c r="H307" s="184">
        <v>1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2" t="s">
        <v>171</v>
      </c>
      <c r="AU307" s="182" t="s">
        <v>82</v>
      </c>
      <c r="AV307" s="14" t="s">
        <v>82</v>
      </c>
      <c r="AW307" s="14" t="s">
        <v>29</v>
      </c>
      <c r="AX307" s="14" t="s">
        <v>30</v>
      </c>
      <c r="AY307" s="182" t="s">
        <v>162</v>
      </c>
    </row>
    <row r="308" spans="1:65" s="2" customFormat="1" ht="16.5" customHeight="1">
      <c r="A308" s="33"/>
      <c r="B308" s="126"/>
      <c r="C308" s="160" t="s">
        <v>524</v>
      </c>
      <c r="D308" s="160" t="s">
        <v>164</v>
      </c>
      <c r="E308" s="161" t="s">
        <v>841</v>
      </c>
      <c r="F308" s="162" t="s">
        <v>1088</v>
      </c>
      <c r="G308" s="163" t="s">
        <v>610</v>
      </c>
      <c r="H308" s="164">
        <v>1</v>
      </c>
      <c r="I308" s="165"/>
      <c r="J308" s="166">
        <f>ROUND(I308*H308,2)</f>
        <v>0</v>
      </c>
      <c r="K308" s="162" t="s">
        <v>1</v>
      </c>
      <c r="L308" s="34"/>
      <c r="M308" s="167" t="s">
        <v>1</v>
      </c>
      <c r="N308" s="168" t="s">
        <v>38</v>
      </c>
      <c r="O308" s="59"/>
      <c r="P308" s="169">
        <f>O308*H308</f>
        <v>0</v>
      </c>
      <c r="Q308" s="169">
        <v>0</v>
      </c>
      <c r="R308" s="169">
        <f>Q308*H308</f>
        <v>0</v>
      </c>
      <c r="S308" s="169">
        <v>0</v>
      </c>
      <c r="T308" s="170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1" t="s">
        <v>169</v>
      </c>
      <c r="AT308" s="171" t="s">
        <v>164</v>
      </c>
      <c r="AU308" s="171" t="s">
        <v>82</v>
      </c>
      <c r="AY308" s="18" t="s">
        <v>162</v>
      </c>
      <c r="BE308" s="172">
        <f>IF(N308="základní",J308,0)</f>
        <v>0</v>
      </c>
      <c r="BF308" s="172">
        <f>IF(N308="snížená",J308,0)</f>
        <v>0</v>
      </c>
      <c r="BG308" s="172">
        <f>IF(N308="zákl. přenesená",J308,0)</f>
        <v>0</v>
      </c>
      <c r="BH308" s="172">
        <f>IF(N308="sníž. přenesená",J308,0)</f>
        <v>0</v>
      </c>
      <c r="BI308" s="172">
        <f>IF(N308="nulová",J308,0)</f>
        <v>0</v>
      </c>
      <c r="BJ308" s="18" t="s">
        <v>30</v>
      </c>
      <c r="BK308" s="172">
        <f>ROUND(I308*H308,2)</f>
        <v>0</v>
      </c>
      <c r="BL308" s="18" t="s">
        <v>169</v>
      </c>
      <c r="BM308" s="171" t="s">
        <v>1089</v>
      </c>
    </row>
    <row r="309" spans="1:65" s="14" customFormat="1" ht="11.25">
      <c r="B309" s="181"/>
      <c r="D309" s="174" t="s">
        <v>171</v>
      </c>
      <c r="E309" s="182" t="s">
        <v>1</v>
      </c>
      <c r="F309" s="183" t="s">
        <v>30</v>
      </c>
      <c r="H309" s="184">
        <v>1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171</v>
      </c>
      <c r="AU309" s="182" t="s">
        <v>82</v>
      </c>
      <c r="AV309" s="14" t="s">
        <v>82</v>
      </c>
      <c r="AW309" s="14" t="s">
        <v>29</v>
      </c>
      <c r="AX309" s="14" t="s">
        <v>30</v>
      </c>
      <c r="AY309" s="182" t="s">
        <v>162</v>
      </c>
    </row>
    <row r="310" spans="1:65" s="2" customFormat="1" ht="16.5" customHeight="1">
      <c r="A310" s="33"/>
      <c r="B310" s="126"/>
      <c r="C310" s="160" t="s">
        <v>529</v>
      </c>
      <c r="D310" s="160" t="s">
        <v>164</v>
      </c>
      <c r="E310" s="161" t="s">
        <v>1090</v>
      </c>
      <c r="F310" s="162" t="s">
        <v>1091</v>
      </c>
      <c r="G310" s="163" t="s">
        <v>610</v>
      </c>
      <c r="H310" s="164">
        <v>2</v>
      </c>
      <c r="I310" s="165"/>
      <c r="J310" s="166">
        <f>ROUND(I310*H310,2)</f>
        <v>0</v>
      </c>
      <c r="K310" s="162" t="s">
        <v>1</v>
      </c>
      <c r="L310" s="34"/>
      <c r="M310" s="167" t="s">
        <v>1</v>
      </c>
      <c r="N310" s="168" t="s">
        <v>38</v>
      </c>
      <c r="O310" s="59"/>
      <c r="P310" s="169">
        <f>O310*H310</f>
        <v>0</v>
      </c>
      <c r="Q310" s="169">
        <v>0</v>
      </c>
      <c r="R310" s="169">
        <f>Q310*H310</f>
        <v>0</v>
      </c>
      <c r="S310" s="169">
        <v>0</v>
      </c>
      <c r="T310" s="170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1" t="s">
        <v>169</v>
      </c>
      <c r="AT310" s="171" t="s">
        <v>164</v>
      </c>
      <c r="AU310" s="171" t="s">
        <v>82</v>
      </c>
      <c r="AY310" s="18" t="s">
        <v>162</v>
      </c>
      <c r="BE310" s="172">
        <f>IF(N310="základní",J310,0)</f>
        <v>0</v>
      </c>
      <c r="BF310" s="172">
        <f>IF(N310="snížená",J310,0)</f>
        <v>0</v>
      </c>
      <c r="BG310" s="172">
        <f>IF(N310="zákl. přenesená",J310,0)</f>
        <v>0</v>
      </c>
      <c r="BH310" s="172">
        <f>IF(N310="sníž. přenesená",J310,0)</f>
        <v>0</v>
      </c>
      <c r="BI310" s="172">
        <f>IF(N310="nulová",J310,0)</f>
        <v>0</v>
      </c>
      <c r="BJ310" s="18" t="s">
        <v>30</v>
      </c>
      <c r="BK310" s="172">
        <f>ROUND(I310*H310,2)</f>
        <v>0</v>
      </c>
      <c r="BL310" s="18" t="s">
        <v>169</v>
      </c>
      <c r="BM310" s="171" t="s">
        <v>1092</v>
      </c>
    </row>
    <row r="311" spans="1:65" s="14" customFormat="1" ht="11.25">
      <c r="B311" s="181"/>
      <c r="D311" s="174" t="s">
        <v>171</v>
      </c>
      <c r="E311" s="182" t="s">
        <v>1</v>
      </c>
      <c r="F311" s="183" t="s">
        <v>1093</v>
      </c>
      <c r="H311" s="184">
        <v>2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171</v>
      </c>
      <c r="AU311" s="182" t="s">
        <v>82</v>
      </c>
      <c r="AV311" s="14" t="s">
        <v>82</v>
      </c>
      <c r="AW311" s="14" t="s">
        <v>29</v>
      </c>
      <c r="AX311" s="14" t="s">
        <v>30</v>
      </c>
      <c r="AY311" s="182" t="s">
        <v>162</v>
      </c>
    </row>
    <row r="312" spans="1:65" s="2" customFormat="1" ht="24">
      <c r="A312" s="33"/>
      <c r="B312" s="126"/>
      <c r="C312" s="160" t="s">
        <v>533</v>
      </c>
      <c r="D312" s="160" t="s">
        <v>164</v>
      </c>
      <c r="E312" s="161" t="s">
        <v>1094</v>
      </c>
      <c r="F312" s="162" t="s">
        <v>1095</v>
      </c>
      <c r="G312" s="163" t="s">
        <v>212</v>
      </c>
      <c r="H312" s="164">
        <v>44</v>
      </c>
      <c r="I312" s="165"/>
      <c r="J312" s="166">
        <f>ROUND(I312*H312,2)</f>
        <v>0</v>
      </c>
      <c r="K312" s="162" t="s">
        <v>1</v>
      </c>
      <c r="L312" s="34"/>
      <c r="M312" s="167" t="s">
        <v>1</v>
      </c>
      <c r="N312" s="168" t="s">
        <v>38</v>
      </c>
      <c r="O312" s="59"/>
      <c r="P312" s="169">
        <f>O312*H312</f>
        <v>0</v>
      </c>
      <c r="Q312" s="169">
        <v>0</v>
      </c>
      <c r="R312" s="169">
        <f>Q312*H312</f>
        <v>0</v>
      </c>
      <c r="S312" s="169">
        <v>0</v>
      </c>
      <c r="T312" s="17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71" t="s">
        <v>169</v>
      </c>
      <c r="AT312" s="171" t="s">
        <v>164</v>
      </c>
      <c r="AU312" s="171" t="s">
        <v>82</v>
      </c>
      <c r="AY312" s="18" t="s">
        <v>162</v>
      </c>
      <c r="BE312" s="172">
        <f>IF(N312="základní",J312,0)</f>
        <v>0</v>
      </c>
      <c r="BF312" s="172">
        <f>IF(N312="snížená",J312,0)</f>
        <v>0</v>
      </c>
      <c r="BG312" s="172">
        <f>IF(N312="zákl. přenesená",J312,0)</f>
        <v>0</v>
      </c>
      <c r="BH312" s="172">
        <f>IF(N312="sníž. přenesená",J312,0)</f>
        <v>0</v>
      </c>
      <c r="BI312" s="172">
        <f>IF(N312="nulová",J312,0)</f>
        <v>0</v>
      </c>
      <c r="BJ312" s="18" t="s">
        <v>30</v>
      </c>
      <c r="BK312" s="172">
        <f>ROUND(I312*H312,2)</f>
        <v>0</v>
      </c>
      <c r="BL312" s="18" t="s">
        <v>169</v>
      </c>
      <c r="BM312" s="171" t="s">
        <v>1096</v>
      </c>
    </row>
    <row r="313" spans="1:65" s="14" customFormat="1" ht="11.25">
      <c r="B313" s="181"/>
      <c r="D313" s="174" t="s">
        <v>171</v>
      </c>
      <c r="E313" s="182" t="s">
        <v>1</v>
      </c>
      <c r="F313" s="183" t="s">
        <v>443</v>
      </c>
      <c r="H313" s="184">
        <v>44</v>
      </c>
      <c r="I313" s="185"/>
      <c r="L313" s="181"/>
      <c r="M313" s="186"/>
      <c r="N313" s="187"/>
      <c r="O313" s="187"/>
      <c r="P313" s="187"/>
      <c r="Q313" s="187"/>
      <c r="R313" s="187"/>
      <c r="S313" s="187"/>
      <c r="T313" s="188"/>
      <c r="AT313" s="182" t="s">
        <v>171</v>
      </c>
      <c r="AU313" s="182" t="s">
        <v>82</v>
      </c>
      <c r="AV313" s="14" t="s">
        <v>82</v>
      </c>
      <c r="AW313" s="14" t="s">
        <v>29</v>
      </c>
      <c r="AX313" s="14" t="s">
        <v>30</v>
      </c>
      <c r="AY313" s="182" t="s">
        <v>162</v>
      </c>
    </row>
    <row r="314" spans="1:65" s="2" customFormat="1" ht="24">
      <c r="A314" s="33"/>
      <c r="B314" s="126"/>
      <c r="C314" s="160" t="s">
        <v>536</v>
      </c>
      <c r="D314" s="160" t="s">
        <v>164</v>
      </c>
      <c r="E314" s="161" t="s">
        <v>1097</v>
      </c>
      <c r="F314" s="162" t="s">
        <v>1098</v>
      </c>
      <c r="G314" s="163" t="s">
        <v>212</v>
      </c>
      <c r="H314" s="164">
        <v>10</v>
      </c>
      <c r="I314" s="165"/>
      <c r="J314" s="166">
        <f>ROUND(I314*H314,2)</f>
        <v>0</v>
      </c>
      <c r="K314" s="162" t="s">
        <v>1</v>
      </c>
      <c r="L314" s="34"/>
      <c r="M314" s="167" t="s">
        <v>1</v>
      </c>
      <c r="N314" s="168" t="s">
        <v>38</v>
      </c>
      <c r="O314" s="59"/>
      <c r="P314" s="169">
        <f>O314*H314</f>
        <v>0</v>
      </c>
      <c r="Q314" s="169">
        <v>0</v>
      </c>
      <c r="R314" s="169">
        <f>Q314*H314</f>
        <v>0</v>
      </c>
      <c r="S314" s="169">
        <v>0</v>
      </c>
      <c r="T314" s="17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1" t="s">
        <v>169</v>
      </c>
      <c r="AT314" s="171" t="s">
        <v>164</v>
      </c>
      <c r="AU314" s="171" t="s">
        <v>82</v>
      </c>
      <c r="AY314" s="18" t="s">
        <v>162</v>
      </c>
      <c r="BE314" s="172">
        <f>IF(N314="základní",J314,0)</f>
        <v>0</v>
      </c>
      <c r="BF314" s="172">
        <f>IF(N314="snížená",J314,0)</f>
        <v>0</v>
      </c>
      <c r="BG314" s="172">
        <f>IF(N314="zákl. přenesená",J314,0)</f>
        <v>0</v>
      </c>
      <c r="BH314" s="172">
        <f>IF(N314="sníž. přenesená",J314,0)</f>
        <v>0</v>
      </c>
      <c r="BI314" s="172">
        <f>IF(N314="nulová",J314,0)</f>
        <v>0</v>
      </c>
      <c r="BJ314" s="18" t="s">
        <v>30</v>
      </c>
      <c r="BK314" s="172">
        <f>ROUND(I314*H314,2)</f>
        <v>0</v>
      </c>
      <c r="BL314" s="18" t="s">
        <v>169</v>
      </c>
      <c r="BM314" s="171" t="s">
        <v>1099</v>
      </c>
    </row>
    <row r="315" spans="1:65" s="14" customFormat="1" ht="11.25">
      <c r="B315" s="181"/>
      <c r="D315" s="174" t="s">
        <v>171</v>
      </c>
      <c r="E315" s="182" t="s">
        <v>1</v>
      </c>
      <c r="F315" s="183" t="s">
        <v>219</v>
      </c>
      <c r="H315" s="184">
        <v>10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171</v>
      </c>
      <c r="AU315" s="182" t="s">
        <v>82</v>
      </c>
      <c r="AV315" s="14" t="s">
        <v>82</v>
      </c>
      <c r="AW315" s="14" t="s">
        <v>29</v>
      </c>
      <c r="AX315" s="14" t="s">
        <v>73</v>
      </c>
      <c r="AY315" s="182" t="s">
        <v>162</v>
      </c>
    </row>
    <row r="316" spans="1:65" s="15" customFormat="1" ht="11.25">
      <c r="B316" s="189"/>
      <c r="D316" s="174" t="s">
        <v>171</v>
      </c>
      <c r="E316" s="190" t="s">
        <v>1</v>
      </c>
      <c r="F316" s="191" t="s">
        <v>176</v>
      </c>
      <c r="H316" s="192">
        <v>10</v>
      </c>
      <c r="I316" s="193"/>
      <c r="L316" s="189"/>
      <c r="M316" s="194"/>
      <c r="N316" s="195"/>
      <c r="O316" s="195"/>
      <c r="P316" s="195"/>
      <c r="Q316" s="195"/>
      <c r="R316" s="195"/>
      <c r="S316" s="195"/>
      <c r="T316" s="196"/>
      <c r="AT316" s="190" t="s">
        <v>171</v>
      </c>
      <c r="AU316" s="190" t="s">
        <v>82</v>
      </c>
      <c r="AV316" s="15" t="s">
        <v>169</v>
      </c>
      <c r="AW316" s="15" t="s">
        <v>29</v>
      </c>
      <c r="AX316" s="15" t="s">
        <v>30</v>
      </c>
      <c r="AY316" s="190" t="s">
        <v>162</v>
      </c>
    </row>
    <row r="317" spans="1:65" s="12" customFormat="1" ht="22.9" customHeight="1">
      <c r="B317" s="147"/>
      <c r="D317" s="148" t="s">
        <v>72</v>
      </c>
      <c r="E317" s="158" t="s">
        <v>214</v>
      </c>
      <c r="F317" s="158" t="s">
        <v>851</v>
      </c>
      <c r="I317" s="150"/>
      <c r="J317" s="159">
        <f>BK317</f>
        <v>0</v>
      </c>
      <c r="L317" s="147"/>
      <c r="M317" s="152"/>
      <c r="N317" s="153"/>
      <c r="O317" s="153"/>
      <c r="P317" s="154">
        <f>SUM(P318:P356)</f>
        <v>0</v>
      </c>
      <c r="Q317" s="153"/>
      <c r="R317" s="154">
        <f>SUM(R318:R356)</f>
        <v>0.91700000000000004</v>
      </c>
      <c r="S317" s="153"/>
      <c r="T317" s="155">
        <f>SUM(T318:T356)</f>
        <v>0</v>
      </c>
      <c r="AR317" s="148" t="s">
        <v>30</v>
      </c>
      <c r="AT317" s="156" t="s">
        <v>72</v>
      </c>
      <c r="AU317" s="156" t="s">
        <v>30</v>
      </c>
      <c r="AY317" s="148" t="s">
        <v>162</v>
      </c>
      <c r="BK317" s="157">
        <f>SUM(BK318:BK356)</f>
        <v>0</v>
      </c>
    </row>
    <row r="318" spans="1:65" s="2" customFormat="1" ht="24">
      <c r="A318" s="33"/>
      <c r="B318" s="126"/>
      <c r="C318" s="160" t="s">
        <v>541</v>
      </c>
      <c r="D318" s="160" t="s">
        <v>164</v>
      </c>
      <c r="E318" s="161" t="s">
        <v>1100</v>
      </c>
      <c r="F318" s="162" t="s">
        <v>1101</v>
      </c>
      <c r="G318" s="163" t="s">
        <v>610</v>
      </c>
      <c r="H318" s="164">
        <v>1</v>
      </c>
      <c r="I318" s="165"/>
      <c r="J318" s="166">
        <f>ROUND(I318*H318,2)</f>
        <v>0</v>
      </c>
      <c r="K318" s="162" t="s">
        <v>1</v>
      </c>
      <c r="L318" s="34"/>
      <c r="M318" s="167" t="s">
        <v>1</v>
      </c>
      <c r="N318" s="168" t="s">
        <v>38</v>
      </c>
      <c r="O318" s="59"/>
      <c r="P318" s="169">
        <f>O318*H318</f>
        <v>0</v>
      </c>
      <c r="Q318" s="169">
        <v>0</v>
      </c>
      <c r="R318" s="169">
        <f>Q318*H318</f>
        <v>0</v>
      </c>
      <c r="S318" s="169">
        <v>0</v>
      </c>
      <c r="T318" s="17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1" t="s">
        <v>169</v>
      </c>
      <c r="AT318" s="171" t="s">
        <v>164</v>
      </c>
      <c r="AU318" s="171" t="s">
        <v>82</v>
      </c>
      <c r="AY318" s="18" t="s">
        <v>162</v>
      </c>
      <c r="BE318" s="172">
        <f>IF(N318="základní",J318,0)</f>
        <v>0</v>
      </c>
      <c r="BF318" s="172">
        <f>IF(N318="snížená",J318,0)</f>
        <v>0</v>
      </c>
      <c r="BG318" s="172">
        <f>IF(N318="zákl. přenesená",J318,0)</f>
        <v>0</v>
      </c>
      <c r="BH318" s="172">
        <f>IF(N318="sníž. přenesená",J318,0)</f>
        <v>0</v>
      </c>
      <c r="BI318" s="172">
        <f>IF(N318="nulová",J318,0)</f>
        <v>0</v>
      </c>
      <c r="BJ318" s="18" t="s">
        <v>30</v>
      </c>
      <c r="BK318" s="172">
        <f>ROUND(I318*H318,2)</f>
        <v>0</v>
      </c>
      <c r="BL318" s="18" t="s">
        <v>169</v>
      </c>
      <c r="BM318" s="171" t="s">
        <v>1102</v>
      </c>
    </row>
    <row r="319" spans="1:65" s="14" customFormat="1" ht="11.25">
      <c r="B319" s="181"/>
      <c r="D319" s="174" t="s">
        <v>171</v>
      </c>
      <c r="E319" s="182" t="s">
        <v>1</v>
      </c>
      <c r="F319" s="183" t="s">
        <v>1103</v>
      </c>
      <c r="H319" s="184">
        <v>1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171</v>
      </c>
      <c r="AU319" s="182" t="s">
        <v>82</v>
      </c>
      <c r="AV319" s="14" t="s">
        <v>82</v>
      </c>
      <c r="AW319" s="14" t="s">
        <v>29</v>
      </c>
      <c r="AX319" s="14" t="s">
        <v>30</v>
      </c>
      <c r="AY319" s="182" t="s">
        <v>162</v>
      </c>
    </row>
    <row r="320" spans="1:65" s="2" customFormat="1" ht="33" customHeight="1">
      <c r="A320" s="33"/>
      <c r="B320" s="126"/>
      <c r="C320" s="160" t="s">
        <v>548</v>
      </c>
      <c r="D320" s="160" t="s">
        <v>164</v>
      </c>
      <c r="E320" s="161" t="s">
        <v>1104</v>
      </c>
      <c r="F320" s="162" t="s">
        <v>1105</v>
      </c>
      <c r="G320" s="163" t="s">
        <v>212</v>
      </c>
      <c r="H320" s="164">
        <v>3.5</v>
      </c>
      <c r="I320" s="165"/>
      <c r="J320" s="166">
        <f>ROUND(I320*H320,2)</f>
        <v>0</v>
      </c>
      <c r="K320" s="162" t="s">
        <v>1</v>
      </c>
      <c r="L320" s="34"/>
      <c r="M320" s="167" t="s">
        <v>1</v>
      </c>
      <c r="N320" s="168" t="s">
        <v>38</v>
      </c>
      <c r="O320" s="59"/>
      <c r="P320" s="169">
        <f>O320*H320</f>
        <v>0</v>
      </c>
      <c r="Q320" s="169">
        <v>0</v>
      </c>
      <c r="R320" s="169">
        <f>Q320*H320</f>
        <v>0</v>
      </c>
      <c r="S320" s="169">
        <v>0</v>
      </c>
      <c r="T320" s="17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1" t="s">
        <v>169</v>
      </c>
      <c r="AT320" s="171" t="s">
        <v>164</v>
      </c>
      <c r="AU320" s="171" t="s">
        <v>82</v>
      </c>
      <c r="AY320" s="18" t="s">
        <v>162</v>
      </c>
      <c r="BE320" s="172">
        <f>IF(N320="základní",J320,0)</f>
        <v>0</v>
      </c>
      <c r="BF320" s="172">
        <f>IF(N320="snížená",J320,0)</f>
        <v>0</v>
      </c>
      <c r="BG320" s="172">
        <f>IF(N320="zákl. přenesená",J320,0)</f>
        <v>0</v>
      </c>
      <c r="BH320" s="172">
        <f>IF(N320="sníž. přenesená",J320,0)</f>
        <v>0</v>
      </c>
      <c r="BI320" s="172">
        <f>IF(N320="nulová",J320,0)</f>
        <v>0</v>
      </c>
      <c r="BJ320" s="18" t="s">
        <v>30</v>
      </c>
      <c r="BK320" s="172">
        <f>ROUND(I320*H320,2)</f>
        <v>0</v>
      </c>
      <c r="BL320" s="18" t="s">
        <v>169</v>
      </c>
      <c r="BM320" s="171" t="s">
        <v>1106</v>
      </c>
    </row>
    <row r="321" spans="1:65" s="14" customFormat="1" ht="11.25">
      <c r="B321" s="181"/>
      <c r="D321" s="174" t="s">
        <v>171</v>
      </c>
      <c r="E321" s="182" t="s">
        <v>1</v>
      </c>
      <c r="F321" s="183" t="s">
        <v>1107</v>
      </c>
      <c r="H321" s="184">
        <v>3.5</v>
      </c>
      <c r="I321" s="185"/>
      <c r="L321" s="181"/>
      <c r="M321" s="186"/>
      <c r="N321" s="187"/>
      <c r="O321" s="187"/>
      <c r="P321" s="187"/>
      <c r="Q321" s="187"/>
      <c r="R321" s="187"/>
      <c r="S321" s="187"/>
      <c r="T321" s="188"/>
      <c r="AT321" s="182" t="s">
        <v>171</v>
      </c>
      <c r="AU321" s="182" t="s">
        <v>82</v>
      </c>
      <c r="AV321" s="14" t="s">
        <v>82</v>
      </c>
      <c r="AW321" s="14" t="s">
        <v>29</v>
      </c>
      <c r="AX321" s="14" t="s">
        <v>30</v>
      </c>
      <c r="AY321" s="182" t="s">
        <v>162</v>
      </c>
    </row>
    <row r="322" spans="1:65" s="2" customFormat="1" ht="24">
      <c r="A322" s="33"/>
      <c r="B322" s="126"/>
      <c r="C322" s="160" t="s">
        <v>553</v>
      </c>
      <c r="D322" s="160" t="s">
        <v>164</v>
      </c>
      <c r="E322" s="161" t="s">
        <v>1108</v>
      </c>
      <c r="F322" s="162" t="s">
        <v>1109</v>
      </c>
      <c r="G322" s="163" t="s">
        <v>212</v>
      </c>
      <c r="H322" s="164">
        <v>5</v>
      </c>
      <c r="I322" s="165"/>
      <c r="J322" s="166">
        <f>ROUND(I322*H322,2)</f>
        <v>0</v>
      </c>
      <c r="K322" s="162" t="s">
        <v>1</v>
      </c>
      <c r="L322" s="34"/>
      <c r="M322" s="167" t="s">
        <v>1</v>
      </c>
      <c r="N322" s="168" t="s">
        <v>38</v>
      </c>
      <c r="O322" s="59"/>
      <c r="P322" s="169">
        <f>O322*H322</f>
        <v>0</v>
      </c>
      <c r="Q322" s="169">
        <v>0.15540000000000001</v>
      </c>
      <c r="R322" s="169">
        <f>Q322*H322</f>
        <v>0.77700000000000002</v>
      </c>
      <c r="S322" s="169">
        <v>0</v>
      </c>
      <c r="T322" s="17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1" t="s">
        <v>169</v>
      </c>
      <c r="AT322" s="171" t="s">
        <v>164</v>
      </c>
      <c r="AU322" s="171" t="s">
        <v>82</v>
      </c>
      <c r="AY322" s="18" t="s">
        <v>162</v>
      </c>
      <c r="BE322" s="172">
        <f>IF(N322="základní",J322,0)</f>
        <v>0</v>
      </c>
      <c r="BF322" s="172">
        <f>IF(N322="snížená",J322,0)</f>
        <v>0</v>
      </c>
      <c r="BG322" s="172">
        <f>IF(N322="zákl. přenesená",J322,0)</f>
        <v>0</v>
      </c>
      <c r="BH322" s="172">
        <f>IF(N322="sníž. přenesená",J322,0)</f>
        <v>0</v>
      </c>
      <c r="BI322" s="172">
        <f>IF(N322="nulová",J322,0)</f>
        <v>0</v>
      </c>
      <c r="BJ322" s="18" t="s">
        <v>30</v>
      </c>
      <c r="BK322" s="172">
        <f>ROUND(I322*H322,2)</f>
        <v>0</v>
      </c>
      <c r="BL322" s="18" t="s">
        <v>169</v>
      </c>
      <c r="BM322" s="171" t="s">
        <v>1110</v>
      </c>
    </row>
    <row r="323" spans="1:65" s="14" customFormat="1" ht="11.25">
      <c r="B323" s="181"/>
      <c r="D323" s="174" t="s">
        <v>171</v>
      </c>
      <c r="E323" s="182" t="s">
        <v>1</v>
      </c>
      <c r="F323" s="183" t="s">
        <v>1111</v>
      </c>
      <c r="H323" s="184">
        <v>5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2" t="s">
        <v>171</v>
      </c>
      <c r="AU323" s="182" t="s">
        <v>82</v>
      </c>
      <c r="AV323" s="14" t="s">
        <v>82</v>
      </c>
      <c r="AW323" s="14" t="s">
        <v>29</v>
      </c>
      <c r="AX323" s="14" t="s">
        <v>30</v>
      </c>
      <c r="AY323" s="182" t="s">
        <v>162</v>
      </c>
    </row>
    <row r="324" spans="1:65" s="2" customFormat="1" ht="16.5" customHeight="1">
      <c r="A324" s="33"/>
      <c r="B324" s="126"/>
      <c r="C324" s="205" t="s">
        <v>558</v>
      </c>
      <c r="D324" s="205" t="s">
        <v>404</v>
      </c>
      <c r="E324" s="206" t="s">
        <v>1112</v>
      </c>
      <c r="F324" s="207" t="s">
        <v>1113</v>
      </c>
      <c r="G324" s="208" t="s">
        <v>212</v>
      </c>
      <c r="H324" s="209">
        <v>2.5</v>
      </c>
      <c r="I324" s="210"/>
      <c r="J324" s="211">
        <f>ROUND(I324*H324,2)</f>
        <v>0</v>
      </c>
      <c r="K324" s="207" t="s">
        <v>168</v>
      </c>
      <c r="L324" s="212"/>
      <c r="M324" s="213" t="s">
        <v>1</v>
      </c>
      <c r="N324" s="214" t="s">
        <v>38</v>
      </c>
      <c r="O324" s="59"/>
      <c r="P324" s="169">
        <f>O324*H324</f>
        <v>0</v>
      </c>
      <c r="Q324" s="169">
        <v>5.6000000000000001E-2</v>
      </c>
      <c r="R324" s="169">
        <f>Q324*H324</f>
        <v>0.14000000000000001</v>
      </c>
      <c r="S324" s="169">
        <v>0</v>
      </c>
      <c r="T324" s="17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1" t="s">
        <v>209</v>
      </c>
      <c r="AT324" s="171" t="s">
        <v>404</v>
      </c>
      <c r="AU324" s="171" t="s">
        <v>82</v>
      </c>
      <c r="AY324" s="18" t="s">
        <v>162</v>
      </c>
      <c r="BE324" s="172">
        <f>IF(N324="základní",J324,0)</f>
        <v>0</v>
      </c>
      <c r="BF324" s="172">
        <f>IF(N324="snížená",J324,0)</f>
        <v>0</v>
      </c>
      <c r="BG324" s="172">
        <f>IF(N324="zákl. přenesená",J324,0)</f>
        <v>0</v>
      </c>
      <c r="BH324" s="172">
        <f>IF(N324="sníž. přenesená",J324,0)</f>
        <v>0</v>
      </c>
      <c r="BI324" s="172">
        <f>IF(N324="nulová",J324,0)</f>
        <v>0</v>
      </c>
      <c r="BJ324" s="18" t="s">
        <v>30</v>
      </c>
      <c r="BK324" s="172">
        <f>ROUND(I324*H324,2)</f>
        <v>0</v>
      </c>
      <c r="BL324" s="18" t="s">
        <v>169</v>
      </c>
      <c r="BM324" s="171" t="s">
        <v>1114</v>
      </c>
    </row>
    <row r="325" spans="1:65" s="14" customFormat="1" ht="11.25">
      <c r="B325" s="181"/>
      <c r="D325" s="174" t="s">
        <v>171</v>
      </c>
      <c r="E325" s="182" t="s">
        <v>1</v>
      </c>
      <c r="F325" s="183" t="s">
        <v>810</v>
      </c>
      <c r="H325" s="184">
        <v>2.5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171</v>
      </c>
      <c r="AU325" s="182" t="s">
        <v>82</v>
      </c>
      <c r="AV325" s="14" t="s">
        <v>82</v>
      </c>
      <c r="AW325" s="14" t="s">
        <v>29</v>
      </c>
      <c r="AX325" s="14" t="s">
        <v>30</v>
      </c>
      <c r="AY325" s="182" t="s">
        <v>162</v>
      </c>
    </row>
    <row r="326" spans="1:65" s="2" customFormat="1" ht="16.5" customHeight="1">
      <c r="A326" s="33"/>
      <c r="B326" s="126"/>
      <c r="C326" s="160" t="s">
        <v>563</v>
      </c>
      <c r="D326" s="160" t="s">
        <v>164</v>
      </c>
      <c r="E326" s="161" t="s">
        <v>889</v>
      </c>
      <c r="F326" s="162" t="s">
        <v>890</v>
      </c>
      <c r="G326" s="163" t="s">
        <v>212</v>
      </c>
      <c r="H326" s="164">
        <v>36.200000000000003</v>
      </c>
      <c r="I326" s="165"/>
      <c r="J326" s="166">
        <f>ROUND(I326*H326,2)</f>
        <v>0</v>
      </c>
      <c r="K326" s="162" t="s">
        <v>168</v>
      </c>
      <c r="L326" s="34"/>
      <c r="M326" s="167" t="s">
        <v>1</v>
      </c>
      <c r="N326" s="168" t="s">
        <v>38</v>
      </c>
      <c r="O326" s="59"/>
      <c r="P326" s="169">
        <f>O326*H326</f>
        <v>0</v>
      </c>
      <c r="Q326" s="169">
        <v>0</v>
      </c>
      <c r="R326" s="169">
        <f>Q326*H326</f>
        <v>0</v>
      </c>
      <c r="S326" s="169">
        <v>0</v>
      </c>
      <c r="T326" s="17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1" t="s">
        <v>169</v>
      </c>
      <c r="AT326" s="171" t="s">
        <v>164</v>
      </c>
      <c r="AU326" s="171" t="s">
        <v>82</v>
      </c>
      <c r="AY326" s="18" t="s">
        <v>162</v>
      </c>
      <c r="BE326" s="172">
        <f>IF(N326="základní",J326,0)</f>
        <v>0</v>
      </c>
      <c r="BF326" s="172">
        <f>IF(N326="snížená",J326,0)</f>
        <v>0</v>
      </c>
      <c r="BG326" s="172">
        <f>IF(N326="zákl. přenesená",J326,0)</f>
        <v>0</v>
      </c>
      <c r="BH326" s="172">
        <f>IF(N326="sníž. přenesená",J326,0)</f>
        <v>0</v>
      </c>
      <c r="BI326" s="172">
        <f>IF(N326="nulová",J326,0)</f>
        <v>0</v>
      </c>
      <c r="BJ326" s="18" t="s">
        <v>30</v>
      </c>
      <c r="BK326" s="172">
        <f>ROUND(I326*H326,2)</f>
        <v>0</v>
      </c>
      <c r="BL326" s="18" t="s">
        <v>169</v>
      </c>
      <c r="BM326" s="171" t="s">
        <v>1115</v>
      </c>
    </row>
    <row r="327" spans="1:65" s="13" customFormat="1" ht="11.25">
      <c r="B327" s="173"/>
      <c r="D327" s="174" t="s">
        <v>171</v>
      </c>
      <c r="E327" s="175" t="s">
        <v>1</v>
      </c>
      <c r="F327" s="176" t="s">
        <v>892</v>
      </c>
      <c r="H327" s="175" t="s">
        <v>1</v>
      </c>
      <c r="I327" s="177"/>
      <c r="L327" s="173"/>
      <c r="M327" s="178"/>
      <c r="N327" s="179"/>
      <c r="O327" s="179"/>
      <c r="P327" s="179"/>
      <c r="Q327" s="179"/>
      <c r="R327" s="179"/>
      <c r="S327" s="179"/>
      <c r="T327" s="180"/>
      <c r="AT327" s="175" t="s">
        <v>171</v>
      </c>
      <c r="AU327" s="175" t="s">
        <v>82</v>
      </c>
      <c r="AV327" s="13" t="s">
        <v>30</v>
      </c>
      <c r="AW327" s="13" t="s">
        <v>29</v>
      </c>
      <c r="AX327" s="13" t="s">
        <v>73</v>
      </c>
      <c r="AY327" s="175" t="s">
        <v>162</v>
      </c>
    </row>
    <row r="328" spans="1:65" s="14" customFormat="1" ht="11.25">
      <c r="B328" s="181"/>
      <c r="D328" s="174" t="s">
        <v>171</v>
      </c>
      <c r="E328" s="182" t="s">
        <v>1</v>
      </c>
      <c r="F328" s="183" t="s">
        <v>1116</v>
      </c>
      <c r="H328" s="184">
        <v>4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171</v>
      </c>
      <c r="AU328" s="182" t="s">
        <v>82</v>
      </c>
      <c r="AV328" s="14" t="s">
        <v>82</v>
      </c>
      <c r="AW328" s="14" t="s">
        <v>29</v>
      </c>
      <c r="AX328" s="14" t="s">
        <v>73</v>
      </c>
      <c r="AY328" s="182" t="s">
        <v>162</v>
      </c>
    </row>
    <row r="329" spans="1:65" s="14" customFormat="1" ht="11.25">
      <c r="B329" s="181"/>
      <c r="D329" s="174" t="s">
        <v>171</v>
      </c>
      <c r="E329" s="182" t="s">
        <v>1</v>
      </c>
      <c r="F329" s="183" t="s">
        <v>1117</v>
      </c>
      <c r="H329" s="184">
        <v>4.5999999999999996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171</v>
      </c>
      <c r="AU329" s="182" t="s">
        <v>82</v>
      </c>
      <c r="AV329" s="14" t="s">
        <v>82</v>
      </c>
      <c r="AW329" s="14" t="s">
        <v>29</v>
      </c>
      <c r="AX329" s="14" t="s">
        <v>73</v>
      </c>
      <c r="AY329" s="182" t="s">
        <v>162</v>
      </c>
    </row>
    <row r="330" spans="1:65" s="14" customFormat="1" ht="11.25">
      <c r="B330" s="181"/>
      <c r="D330" s="174" t="s">
        <v>171</v>
      </c>
      <c r="E330" s="182" t="s">
        <v>1</v>
      </c>
      <c r="F330" s="183" t="s">
        <v>1118</v>
      </c>
      <c r="H330" s="184">
        <v>18.399999999999999</v>
      </c>
      <c r="I330" s="185"/>
      <c r="L330" s="181"/>
      <c r="M330" s="186"/>
      <c r="N330" s="187"/>
      <c r="O330" s="187"/>
      <c r="P330" s="187"/>
      <c r="Q330" s="187"/>
      <c r="R330" s="187"/>
      <c r="S330" s="187"/>
      <c r="T330" s="188"/>
      <c r="AT330" s="182" t="s">
        <v>171</v>
      </c>
      <c r="AU330" s="182" t="s">
        <v>82</v>
      </c>
      <c r="AV330" s="14" t="s">
        <v>82</v>
      </c>
      <c r="AW330" s="14" t="s">
        <v>29</v>
      </c>
      <c r="AX330" s="14" t="s">
        <v>73</v>
      </c>
      <c r="AY330" s="182" t="s">
        <v>162</v>
      </c>
    </row>
    <row r="331" spans="1:65" s="13" customFormat="1" ht="11.25">
      <c r="B331" s="173"/>
      <c r="D331" s="174" t="s">
        <v>171</v>
      </c>
      <c r="E331" s="175" t="s">
        <v>1</v>
      </c>
      <c r="F331" s="176" t="s">
        <v>528</v>
      </c>
      <c r="H331" s="175" t="s">
        <v>1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5" t="s">
        <v>171</v>
      </c>
      <c r="AU331" s="175" t="s">
        <v>82</v>
      </c>
      <c r="AV331" s="13" t="s">
        <v>30</v>
      </c>
      <c r="AW331" s="13" t="s">
        <v>29</v>
      </c>
      <c r="AX331" s="13" t="s">
        <v>73</v>
      </c>
      <c r="AY331" s="175" t="s">
        <v>162</v>
      </c>
    </row>
    <row r="332" spans="1:65" s="14" customFormat="1" ht="11.25">
      <c r="B332" s="181"/>
      <c r="D332" s="174" t="s">
        <v>171</v>
      </c>
      <c r="E332" s="182" t="s">
        <v>1</v>
      </c>
      <c r="F332" s="183" t="s">
        <v>1119</v>
      </c>
      <c r="H332" s="184">
        <v>9.1999999999999993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171</v>
      </c>
      <c r="AU332" s="182" t="s">
        <v>82</v>
      </c>
      <c r="AV332" s="14" t="s">
        <v>82</v>
      </c>
      <c r="AW332" s="14" t="s">
        <v>29</v>
      </c>
      <c r="AX332" s="14" t="s">
        <v>73</v>
      </c>
      <c r="AY332" s="182" t="s">
        <v>162</v>
      </c>
    </row>
    <row r="333" spans="1:65" s="15" customFormat="1" ht="11.25">
      <c r="B333" s="189"/>
      <c r="D333" s="174" t="s">
        <v>171</v>
      </c>
      <c r="E333" s="190" t="s">
        <v>1</v>
      </c>
      <c r="F333" s="191" t="s">
        <v>176</v>
      </c>
      <c r="H333" s="192">
        <v>36.200000000000003</v>
      </c>
      <c r="I333" s="193"/>
      <c r="L333" s="189"/>
      <c r="M333" s="194"/>
      <c r="N333" s="195"/>
      <c r="O333" s="195"/>
      <c r="P333" s="195"/>
      <c r="Q333" s="195"/>
      <c r="R333" s="195"/>
      <c r="S333" s="195"/>
      <c r="T333" s="196"/>
      <c r="AT333" s="190" t="s">
        <v>171</v>
      </c>
      <c r="AU333" s="190" t="s">
        <v>82</v>
      </c>
      <c r="AV333" s="15" t="s">
        <v>169</v>
      </c>
      <c r="AW333" s="15" t="s">
        <v>29</v>
      </c>
      <c r="AX333" s="15" t="s">
        <v>30</v>
      </c>
      <c r="AY333" s="190" t="s">
        <v>162</v>
      </c>
    </row>
    <row r="334" spans="1:65" s="2" customFormat="1" ht="16.5" customHeight="1">
      <c r="A334" s="33"/>
      <c r="B334" s="126"/>
      <c r="C334" s="160" t="s">
        <v>568</v>
      </c>
      <c r="D334" s="160" t="s">
        <v>164</v>
      </c>
      <c r="E334" s="161" t="s">
        <v>897</v>
      </c>
      <c r="F334" s="162" t="s">
        <v>898</v>
      </c>
      <c r="G334" s="163" t="s">
        <v>212</v>
      </c>
      <c r="H334" s="164">
        <v>9.1999999999999993</v>
      </c>
      <c r="I334" s="165"/>
      <c r="J334" s="166">
        <f>ROUND(I334*H334,2)</f>
        <v>0</v>
      </c>
      <c r="K334" s="162" t="s">
        <v>168</v>
      </c>
      <c r="L334" s="34"/>
      <c r="M334" s="167" t="s">
        <v>1</v>
      </c>
      <c r="N334" s="168" t="s">
        <v>38</v>
      </c>
      <c r="O334" s="59"/>
      <c r="P334" s="169">
        <f>O334*H334</f>
        <v>0</v>
      </c>
      <c r="Q334" s="169">
        <v>0</v>
      </c>
      <c r="R334" s="169">
        <f>Q334*H334</f>
        <v>0</v>
      </c>
      <c r="S334" s="169">
        <v>0</v>
      </c>
      <c r="T334" s="17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1" t="s">
        <v>169</v>
      </c>
      <c r="AT334" s="171" t="s">
        <v>164</v>
      </c>
      <c r="AU334" s="171" t="s">
        <v>82</v>
      </c>
      <c r="AY334" s="18" t="s">
        <v>162</v>
      </c>
      <c r="BE334" s="172">
        <f>IF(N334="základní",J334,0)</f>
        <v>0</v>
      </c>
      <c r="BF334" s="172">
        <f>IF(N334="snížená",J334,0)</f>
        <v>0</v>
      </c>
      <c r="BG334" s="172">
        <f>IF(N334="zákl. přenesená",J334,0)</f>
        <v>0</v>
      </c>
      <c r="BH334" s="172">
        <f>IF(N334="sníž. přenesená",J334,0)</f>
        <v>0</v>
      </c>
      <c r="BI334" s="172">
        <f>IF(N334="nulová",J334,0)</f>
        <v>0</v>
      </c>
      <c r="BJ334" s="18" t="s">
        <v>30</v>
      </c>
      <c r="BK334" s="172">
        <f>ROUND(I334*H334,2)</f>
        <v>0</v>
      </c>
      <c r="BL334" s="18" t="s">
        <v>169</v>
      </c>
      <c r="BM334" s="171" t="s">
        <v>1120</v>
      </c>
    </row>
    <row r="335" spans="1:65" s="14" customFormat="1" ht="11.25">
      <c r="B335" s="181"/>
      <c r="D335" s="174" t="s">
        <v>171</v>
      </c>
      <c r="E335" s="182" t="s">
        <v>1</v>
      </c>
      <c r="F335" s="183" t="s">
        <v>1121</v>
      </c>
      <c r="H335" s="184">
        <v>9.1999999999999993</v>
      </c>
      <c r="I335" s="185"/>
      <c r="L335" s="181"/>
      <c r="M335" s="186"/>
      <c r="N335" s="187"/>
      <c r="O335" s="187"/>
      <c r="P335" s="187"/>
      <c r="Q335" s="187"/>
      <c r="R335" s="187"/>
      <c r="S335" s="187"/>
      <c r="T335" s="188"/>
      <c r="AT335" s="182" t="s">
        <v>171</v>
      </c>
      <c r="AU335" s="182" t="s">
        <v>82</v>
      </c>
      <c r="AV335" s="14" t="s">
        <v>82</v>
      </c>
      <c r="AW335" s="14" t="s">
        <v>29</v>
      </c>
      <c r="AX335" s="14" t="s">
        <v>30</v>
      </c>
      <c r="AY335" s="182" t="s">
        <v>162</v>
      </c>
    </row>
    <row r="336" spans="1:65" s="2" customFormat="1" ht="16.5" customHeight="1">
      <c r="A336" s="33"/>
      <c r="B336" s="126"/>
      <c r="C336" s="160" t="s">
        <v>573</v>
      </c>
      <c r="D336" s="160" t="s">
        <v>164</v>
      </c>
      <c r="E336" s="161" t="s">
        <v>861</v>
      </c>
      <c r="F336" s="162" t="s">
        <v>862</v>
      </c>
      <c r="G336" s="163" t="s">
        <v>167</v>
      </c>
      <c r="H336" s="164">
        <v>1.2</v>
      </c>
      <c r="I336" s="165"/>
      <c r="J336" s="166">
        <f>ROUND(I336*H336,2)</f>
        <v>0</v>
      </c>
      <c r="K336" s="162" t="s">
        <v>168</v>
      </c>
      <c r="L336" s="34"/>
      <c r="M336" s="167" t="s">
        <v>1</v>
      </c>
      <c r="N336" s="168" t="s">
        <v>38</v>
      </c>
      <c r="O336" s="59"/>
      <c r="P336" s="169">
        <f>O336*H336</f>
        <v>0</v>
      </c>
      <c r="Q336" s="169">
        <v>0</v>
      </c>
      <c r="R336" s="169">
        <f>Q336*H336</f>
        <v>0</v>
      </c>
      <c r="S336" s="169">
        <v>0</v>
      </c>
      <c r="T336" s="17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1" t="s">
        <v>169</v>
      </c>
      <c r="AT336" s="171" t="s">
        <v>164</v>
      </c>
      <c r="AU336" s="171" t="s">
        <v>82</v>
      </c>
      <c r="AY336" s="18" t="s">
        <v>162</v>
      </c>
      <c r="BE336" s="172">
        <f>IF(N336="základní",J336,0)</f>
        <v>0</v>
      </c>
      <c r="BF336" s="172">
        <f>IF(N336="snížená",J336,0)</f>
        <v>0</v>
      </c>
      <c r="BG336" s="172">
        <f>IF(N336="zákl. přenesená",J336,0)</f>
        <v>0</v>
      </c>
      <c r="BH336" s="172">
        <f>IF(N336="sníž. přenesená",J336,0)</f>
        <v>0</v>
      </c>
      <c r="BI336" s="172">
        <f>IF(N336="nulová",J336,0)</f>
        <v>0</v>
      </c>
      <c r="BJ336" s="18" t="s">
        <v>30</v>
      </c>
      <c r="BK336" s="172">
        <f>ROUND(I336*H336,2)</f>
        <v>0</v>
      </c>
      <c r="BL336" s="18" t="s">
        <v>169</v>
      </c>
      <c r="BM336" s="171" t="s">
        <v>1122</v>
      </c>
    </row>
    <row r="337" spans="1:65" s="14" customFormat="1" ht="11.25">
      <c r="B337" s="181"/>
      <c r="D337" s="174" t="s">
        <v>171</v>
      </c>
      <c r="E337" s="182" t="s">
        <v>1</v>
      </c>
      <c r="F337" s="183" t="s">
        <v>102</v>
      </c>
      <c r="H337" s="184">
        <v>1.2</v>
      </c>
      <c r="I337" s="185"/>
      <c r="L337" s="181"/>
      <c r="M337" s="186"/>
      <c r="N337" s="187"/>
      <c r="O337" s="187"/>
      <c r="P337" s="187"/>
      <c r="Q337" s="187"/>
      <c r="R337" s="187"/>
      <c r="S337" s="187"/>
      <c r="T337" s="188"/>
      <c r="AT337" s="182" t="s">
        <v>171</v>
      </c>
      <c r="AU337" s="182" t="s">
        <v>82</v>
      </c>
      <c r="AV337" s="14" t="s">
        <v>82</v>
      </c>
      <c r="AW337" s="14" t="s">
        <v>29</v>
      </c>
      <c r="AX337" s="14" t="s">
        <v>73</v>
      </c>
      <c r="AY337" s="182" t="s">
        <v>162</v>
      </c>
    </row>
    <row r="338" spans="1:65" s="15" customFormat="1" ht="11.25">
      <c r="B338" s="189"/>
      <c r="D338" s="174" t="s">
        <v>171</v>
      </c>
      <c r="E338" s="190" t="s">
        <v>1</v>
      </c>
      <c r="F338" s="191" t="s">
        <v>176</v>
      </c>
      <c r="H338" s="192">
        <v>1.2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171</v>
      </c>
      <c r="AU338" s="190" t="s">
        <v>82</v>
      </c>
      <c r="AV338" s="15" t="s">
        <v>169</v>
      </c>
      <c r="AW338" s="15" t="s">
        <v>29</v>
      </c>
      <c r="AX338" s="15" t="s">
        <v>30</v>
      </c>
      <c r="AY338" s="190" t="s">
        <v>162</v>
      </c>
    </row>
    <row r="339" spans="1:65" s="2" customFormat="1" ht="16.5" customHeight="1">
      <c r="A339" s="33"/>
      <c r="B339" s="126"/>
      <c r="C339" s="160" t="s">
        <v>577</v>
      </c>
      <c r="D339" s="160" t="s">
        <v>164</v>
      </c>
      <c r="E339" s="161" t="s">
        <v>876</v>
      </c>
      <c r="F339" s="162" t="s">
        <v>877</v>
      </c>
      <c r="G339" s="163" t="s">
        <v>407</v>
      </c>
      <c r="H339" s="164">
        <v>0.30599999999999999</v>
      </c>
      <c r="I339" s="165"/>
      <c r="J339" s="166">
        <f>ROUND(I339*H339,2)</f>
        <v>0</v>
      </c>
      <c r="K339" s="162" t="s">
        <v>1</v>
      </c>
      <c r="L339" s="34"/>
      <c r="M339" s="167" t="s">
        <v>1</v>
      </c>
      <c r="N339" s="168" t="s">
        <v>38</v>
      </c>
      <c r="O339" s="59"/>
      <c r="P339" s="169">
        <f>O339*H339</f>
        <v>0</v>
      </c>
      <c r="Q339" s="169">
        <v>0</v>
      </c>
      <c r="R339" s="169">
        <f>Q339*H339</f>
        <v>0</v>
      </c>
      <c r="S339" s="169">
        <v>0</v>
      </c>
      <c r="T339" s="17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1" t="s">
        <v>169</v>
      </c>
      <c r="AT339" s="171" t="s">
        <v>164</v>
      </c>
      <c r="AU339" s="171" t="s">
        <v>82</v>
      </c>
      <c r="AY339" s="18" t="s">
        <v>162</v>
      </c>
      <c r="BE339" s="172">
        <f>IF(N339="základní",J339,0)</f>
        <v>0</v>
      </c>
      <c r="BF339" s="172">
        <f>IF(N339="snížená",J339,0)</f>
        <v>0</v>
      </c>
      <c r="BG339" s="172">
        <f>IF(N339="zákl. přenesená",J339,0)</f>
        <v>0</v>
      </c>
      <c r="BH339" s="172">
        <f>IF(N339="sníž. přenesená",J339,0)</f>
        <v>0</v>
      </c>
      <c r="BI339" s="172">
        <f>IF(N339="nulová",J339,0)</f>
        <v>0</v>
      </c>
      <c r="BJ339" s="18" t="s">
        <v>30</v>
      </c>
      <c r="BK339" s="172">
        <f>ROUND(I339*H339,2)</f>
        <v>0</v>
      </c>
      <c r="BL339" s="18" t="s">
        <v>169</v>
      </c>
      <c r="BM339" s="171" t="s">
        <v>1123</v>
      </c>
    </row>
    <row r="340" spans="1:65" s="13" customFormat="1" ht="11.25">
      <c r="B340" s="173"/>
      <c r="D340" s="174" t="s">
        <v>171</v>
      </c>
      <c r="E340" s="175" t="s">
        <v>1</v>
      </c>
      <c r="F340" s="176" t="s">
        <v>1124</v>
      </c>
      <c r="H340" s="175" t="s">
        <v>1</v>
      </c>
      <c r="I340" s="177"/>
      <c r="L340" s="173"/>
      <c r="M340" s="178"/>
      <c r="N340" s="179"/>
      <c r="O340" s="179"/>
      <c r="P340" s="179"/>
      <c r="Q340" s="179"/>
      <c r="R340" s="179"/>
      <c r="S340" s="179"/>
      <c r="T340" s="180"/>
      <c r="AT340" s="175" t="s">
        <v>171</v>
      </c>
      <c r="AU340" s="175" t="s">
        <v>82</v>
      </c>
      <c r="AV340" s="13" t="s">
        <v>30</v>
      </c>
      <c r="AW340" s="13" t="s">
        <v>29</v>
      </c>
      <c r="AX340" s="13" t="s">
        <v>73</v>
      </c>
      <c r="AY340" s="175" t="s">
        <v>162</v>
      </c>
    </row>
    <row r="341" spans="1:65" s="14" customFormat="1" ht="11.25">
      <c r="B341" s="181"/>
      <c r="D341" s="174" t="s">
        <v>171</v>
      </c>
      <c r="E341" s="182" t="s">
        <v>1</v>
      </c>
      <c r="F341" s="183" t="s">
        <v>1125</v>
      </c>
      <c r="H341" s="184">
        <v>0.30599999999999999</v>
      </c>
      <c r="I341" s="185"/>
      <c r="L341" s="181"/>
      <c r="M341" s="186"/>
      <c r="N341" s="187"/>
      <c r="O341" s="187"/>
      <c r="P341" s="187"/>
      <c r="Q341" s="187"/>
      <c r="R341" s="187"/>
      <c r="S341" s="187"/>
      <c r="T341" s="188"/>
      <c r="AT341" s="182" t="s">
        <v>171</v>
      </c>
      <c r="AU341" s="182" t="s">
        <v>82</v>
      </c>
      <c r="AV341" s="14" t="s">
        <v>82</v>
      </c>
      <c r="AW341" s="14" t="s">
        <v>29</v>
      </c>
      <c r="AX341" s="14" t="s">
        <v>73</v>
      </c>
      <c r="AY341" s="182" t="s">
        <v>162</v>
      </c>
    </row>
    <row r="342" spans="1:65" s="15" customFormat="1" ht="11.25">
      <c r="B342" s="189"/>
      <c r="D342" s="174" t="s">
        <v>171</v>
      </c>
      <c r="E342" s="190" t="s">
        <v>1</v>
      </c>
      <c r="F342" s="191" t="s">
        <v>176</v>
      </c>
      <c r="H342" s="192">
        <v>0.30599999999999999</v>
      </c>
      <c r="I342" s="193"/>
      <c r="L342" s="189"/>
      <c r="M342" s="194"/>
      <c r="N342" s="195"/>
      <c r="O342" s="195"/>
      <c r="P342" s="195"/>
      <c r="Q342" s="195"/>
      <c r="R342" s="195"/>
      <c r="S342" s="195"/>
      <c r="T342" s="196"/>
      <c r="AT342" s="190" t="s">
        <v>171</v>
      </c>
      <c r="AU342" s="190" t="s">
        <v>82</v>
      </c>
      <c r="AV342" s="15" t="s">
        <v>169</v>
      </c>
      <c r="AW342" s="15" t="s">
        <v>29</v>
      </c>
      <c r="AX342" s="15" t="s">
        <v>30</v>
      </c>
      <c r="AY342" s="190" t="s">
        <v>162</v>
      </c>
    </row>
    <row r="343" spans="1:65" s="2" customFormat="1" ht="16.5" customHeight="1">
      <c r="A343" s="33"/>
      <c r="B343" s="126"/>
      <c r="C343" s="160" t="s">
        <v>582</v>
      </c>
      <c r="D343" s="160" t="s">
        <v>164</v>
      </c>
      <c r="E343" s="161" t="s">
        <v>902</v>
      </c>
      <c r="F343" s="162" t="s">
        <v>903</v>
      </c>
      <c r="G343" s="163" t="s">
        <v>407</v>
      </c>
      <c r="H343" s="164">
        <v>6.734</v>
      </c>
      <c r="I343" s="165"/>
      <c r="J343" s="166">
        <f>ROUND(I343*H343,2)</f>
        <v>0</v>
      </c>
      <c r="K343" s="162" t="s">
        <v>168</v>
      </c>
      <c r="L343" s="34"/>
      <c r="M343" s="167" t="s">
        <v>1</v>
      </c>
      <c r="N343" s="168" t="s">
        <v>38</v>
      </c>
      <c r="O343" s="59"/>
      <c r="P343" s="169">
        <f>O343*H343</f>
        <v>0</v>
      </c>
      <c r="Q343" s="169">
        <v>0</v>
      </c>
      <c r="R343" s="169">
        <f>Q343*H343</f>
        <v>0</v>
      </c>
      <c r="S343" s="169">
        <v>0</v>
      </c>
      <c r="T343" s="17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1" t="s">
        <v>169</v>
      </c>
      <c r="AT343" s="171" t="s">
        <v>164</v>
      </c>
      <c r="AU343" s="171" t="s">
        <v>82</v>
      </c>
      <c r="AY343" s="18" t="s">
        <v>162</v>
      </c>
      <c r="BE343" s="172">
        <f>IF(N343="základní",J343,0)</f>
        <v>0</v>
      </c>
      <c r="BF343" s="172">
        <f>IF(N343="snížená",J343,0)</f>
        <v>0</v>
      </c>
      <c r="BG343" s="172">
        <f>IF(N343="zákl. přenesená",J343,0)</f>
        <v>0</v>
      </c>
      <c r="BH343" s="172">
        <f>IF(N343="sníž. přenesená",J343,0)</f>
        <v>0</v>
      </c>
      <c r="BI343" s="172">
        <f>IF(N343="nulová",J343,0)</f>
        <v>0</v>
      </c>
      <c r="BJ343" s="18" t="s">
        <v>30</v>
      </c>
      <c r="BK343" s="172">
        <f>ROUND(I343*H343,2)</f>
        <v>0</v>
      </c>
      <c r="BL343" s="18" t="s">
        <v>169</v>
      </c>
      <c r="BM343" s="171" t="s">
        <v>1126</v>
      </c>
    </row>
    <row r="344" spans="1:65" s="14" customFormat="1" ht="11.25">
      <c r="B344" s="181"/>
      <c r="D344" s="174" t="s">
        <v>171</v>
      </c>
      <c r="E344" s="182" t="s">
        <v>1</v>
      </c>
      <c r="F344" s="183" t="s">
        <v>1127</v>
      </c>
      <c r="H344" s="184">
        <v>6.734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171</v>
      </c>
      <c r="AU344" s="182" t="s">
        <v>82</v>
      </c>
      <c r="AV344" s="14" t="s">
        <v>82</v>
      </c>
      <c r="AW344" s="14" t="s">
        <v>29</v>
      </c>
      <c r="AX344" s="14" t="s">
        <v>73</v>
      </c>
      <c r="AY344" s="182" t="s">
        <v>162</v>
      </c>
    </row>
    <row r="345" spans="1:65" s="15" customFormat="1" ht="11.25">
      <c r="B345" s="189"/>
      <c r="D345" s="174" t="s">
        <v>171</v>
      </c>
      <c r="E345" s="190" t="s">
        <v>1</v>
      </c>
      <c r="F345" s="191" t="s">
        <v>176</v>
      </c>
      <c r="H345" s="192">
        <v>6.734</v>
      </c>
      <c r="I345" s="193"/>
      <c r="L345" s="189"/>
      <c r="M345" s="194"/>
      <c r="N345" s="195"/>
      <c r="O345" s="195"/>
      <c r="P345" s="195"/>
      <c r="Q345" s="195"/>
      <c r="R345" s="195"/>
      <c r="S345" s="195"/>
      <c r="T345" s="196"/>
      <c r="AT345" s="190" t="s">
        <v>171</v>
      </c>
      <c r="AU345" s="190" t="s">
        <v>82</v>
      </c>
      <c r="AV345" s="15" t="s">
        <v>169</v>
      </c>
      <c r="AW345" s="15" t="s">
        <v>29</v>
      </c>
      <c r="AX345" s="15" t="s">
        <v>30</v>
      </c>
      <c r="AY345" s="190" t="s">
        <v>162</v>
      </c>
    </row>
    <row r="346" spans="1:65" s="2" customFormat="1" ht="16.5" customHeight="1">
      <c r="A346" s="33"/>
      <c r="B346" s="126"/>
      <c r="C346" s="160" t="s">
        <v>587</v>
      </c>
      <c r="D346" s="160" t="s">
        <v>164</v>
      </c>
      <c r="E346" s="161" t="s">
        <v>907</v>
      </c>
      <c r="F346" s="162" t="s">
        <v>908</v>
      </c>
      <c r="G346" s="163" t="s">
        <v>407</v>
      </c>
      <c r="H346" s="164">
        <v>60.606000000000002</v>
      </c>
      <c r="I346" s="165"/>
      <c r="J346" s="166">
        <f>ROUND(I346*H346,2)</f>
        <v>0</v>
      </c>
      <c r="K346" s="162" t="s">
        <v>168</v>
      </c>
      <c r="L346" s="34"/>
      <c r="M346" s="167" t="s">
        <v>1</v>
      </c>
      <c r="N346" s="168" t="s">
        <v>38</v>
      </c>
      <c r="O346" s="59"/>
      <c r="P346" s="169">
        <f>O346*H346</f>
        <v>0</v>
      </c>
      <c r="Q346" s="169">
        <v>0</v>
      </c>
      <c r="R346" s="169">
        <f>Q346*H346</f>
        <v>0</v>
      </c>
      <c r="S346" s="169">
        <v>0</v>
      </c>
      <c r="T346" s="17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1" t="s">
        <v>169</v>
      </c>
      <c r="AT346" s="171" t="s">
        <v>164</v>
      </c>
      <c r="AU346" s="171" t="s">
        <v>82</v>
      </c>
      <c r="AY346" s="18" t="s">
        <v>162</v>
      </c>
      <c r="BE346" s="172">
        <f>IF(N346="základní",J346,0)</f>
        <v>0</v>
      </c>
      <c r="BF346" s="172">
        <f>IF(N346="snížená",J346,0)</f>
        <v>0</v>
      </c>
      <c r="BG346" s="172">
        <f>IF(N346="zákl. přenesená",J346,0)</f>
        <v>0</v>
      </c>
      <c r="BH346" s="172">
        <f>IF(N346="sníž. přenesená",J346,0)</f>
        <v>0</v>
      </c>
      <c r="BI346" s="172">
        <f>IF(N346="nulová",J346,0)</f>
        <v>0</v>
      </c>
      <c r="BJ346" s="18" t="s">
        <v>30</v>
      </c>
      <c r="BK346" s="172">
        <f>ROUND(I346*H346,2)</f>
        <v>0</v>
      </c>
      <c r="BL346" s="18" t="s">
        <v>169</v>
      </c>
      <c r="BM346" s="171" t="s">
        <v>1128</v>
      </c>
    </row>
    <row r="347" spans="1:65" s="14" customFormat="1" ht="11.25">
      <c r="B347" s="181"/>
      <c r="D347" s="174" t="s">
        <v>171</v>
      </c>
      <c r="E347" s="182" t="s">
        <v>1</v>
      </c>
      <c r="F347" s="183" t="s">
        <v>1129</v>
      </c>
      <c r="H347" s="184">
        <v>60.606000000000002</v>
      </c>
      <c r="I347" s="185"/>
      <c r="L347" s="181"/>
      <c r="M347" s="186"/>
      <c r="N347" s="187"/>
      <c r="O347" s="187"/>
      <c r="P347" s="187"/>
      <c r="Q347" s="187"/>
      <c r="R347" s="187"/>
      <c r="S347" s="187"/>
      <c r="T347" s="188"/>
      <c r="AT347" s="182" t="s">
        <v>171</v>
      </c>
      <c r="AU347" s="182" t="s">
        <v>82</v>
      </c>
      <c r="AV347" s="14" t="s">
        <v>82</v>
      </c>
      <c r="AW347" s="14" t="s">
        <v>29</v>
      </c>
      <c r="AX347" s="14" t="s">
        <v>73</v>
      </c>
      <c r="AY347" s="182" t="s">
        <v>162</v>
      </c>
    </row>
    <row r="348" spans="1:65" s="15" customFormat="1" ht="11.25">
      <c r="B348" s="189"/>
      <c r="D348" s="174" t="s">
        <v>171</v>
      </c>
      <c r="E348" s="190" t="s">
        <v>1</v>
      </c>
      <c r="F348" s="191" t="s">
        <v>176</v>
      </c>
      <c r="H348" s="192">
        <v>60.606000000000002</v>
      </c>
      <c r="I348" s="193"/>
      <c r="L348" s="189"/>
      <c r="M348" s="194"/>
      <c r="N348" s="195"/>
      <c r="O348" s="195"/>
      <c r="P348" s="195"/>
      <c r="Q348" s="195"/>
      <c r="R348" s="195"/>
      <c r="S348" s="195"/>
      <c r="T348" s="196"/>
      <c r="AT348" s="190" t="s">
        <v>171</v>
      </c>
      <c r="AU348" s="190" t="s">
        <v>82</v>
      </c>
      <c r="AV348" s="15" t="s">
        <v>169</v>
      </c>
      <c r="AW348" s="15" t="s">
        <v>29</v>
      </c>
      <c r="AX348" s="15" t="s">
        <v>30</v>
      </c>
      <c r="AY348" s="190" t="s">
        <v>162</v>
      </c>
    </row>
    <row r="349" spans="1:65" s="2" customFormat="1" ht="16.5" customHeight="1">
      <c r="A349" s="33"/>
      <c r="B349" s="126"/>
      <c r="C349" s="160" t="s">
        <v>592</v>
      </c>
      <c r="D349" s="160" t="s">
        <v>164</v>
      </c>
      <c r="E349" s="161" t="s">
        <v>912</v>
      </c>
      <c r="F349" s="162" t="s">
        <v>913</v>
      </c>
      <c r="G349" s="163" t="s">
        <v>407</v>
      </c>
      <c r="H349" s="164">
        <v>1.786</v>
      </c>
      <c r="I349" s="165"/>
      <c r="J349" s="166">
        <f>ROUND(I349*H349,2)</f>
        <v>0</v>
      </c>
      <c r="K349" s="162" t="s">
        <v>1</v>
      </c>
      <c r="L349" s="34"/>
      <c r="M349" s="167" t="s">
        <v>1</v>
      </c>
      <c r="N349" s="168" t="s">
        <v>38</v>
      </c>
      <c r="O349" s="59"/>
      <c r="P349" s="169">
        <f>O349*H349</f>
        <v>0</v>
      </c>
      <c r="Q349" s="169">
        <v>0</v>
      </c>
      <c r="R349" s="169">
        <f>Q349*H349</f>
        <v>0</v>
      </c>
      <c r="S349" s="169">
        <v>0</v>
      </c>
      <c r="T349" s="17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1" t="s">
        <v>169</v>
      </c>
      <c r="AT349" s="171" t="s">
        <v>164</v>
      </c>
      <c r="AU349" s="171" t="s">
        <v>82</v>
      </c>
      <c r="AY349" s="18" t="s">
        <v>162</v>
      </c>
      <c r="BE349" s="172">
        <f>IF(N349="základní",J349,0)</f>
        <v>0</v>
      </c>
      <c r="BF349" s="172">
        <f>IF(N349="snížená",J349,0)</f>
        <v>0</v>
      </c>
      <c r="BG349" s="172">
        <f>IF(N349="zákl. přenesená",J349,0)</f>
        <v>0</v>
      </c>
      <c r="BH349" s="172">
        <f>IF(N349="sníž. přenesená",J349,0)</f>
        <v>0</v>
      </c>
      <c r="BI349" s="172">
        <f>IF(N349="nulová",J349,0)</f>
        <v>0</v>
      </c>
      <c r="BJ349" s="18" t="s">
        <v>30</v>
      </c>
      <c r="BK349" s="172">
        <f>ROUND(I349*H349,2)</f>
        <v>0</v>
      </c>
      <c r="BL349" s="18" t="s">
        <v>169</v>
      </c>
      <c r="BM349" s="171" t="s">
        <v>1130</v>
      </c>
    </row>
    <row r="350" spans="1:65" s="14" customFormat="1" ht="11.25">
      <c r="B350" s="181"/>
      <c r="D350" s="174" t="s">
        <v>171</v>
      </c>
      <c r="E350" s="182" t="s">
        <v>1</v>
      </c>
      <c r="F350" s="183" t="s">
        <v>1131</v>
      </c>
      <c r="H350" s="184">
        <v>0.70599999999999996</v>
      </c>
      <c r="I350" s="185"/>
      <c r="L350" s="181"/>
      <c r="M350" s="186"/>
      <c r="N350" s="187"/>
      <c r="O350" s="187"/>
      <c r="P350" s="187"/>
      <c r="Q350" s="187"/>
      <c r="R350" s="187"/>
      <c r="S350" s="187"/>
      <c r="T350" s="188"/>
      <c r="AT350" s="182" t="s">
        <v>171</v>
      </c>
      <c r="AU350" s="182" t="s">
        <v>82</v>
      </c>
      <c r="AV350" s="14" t="s">
        <v>82</v>
      </c>
      <c r="AW350" s="14" t="s">
        <v>29</v>
      </c>
      <c r="AX350" s="14" t="s">
        <v>73</v>
      </c>
      <c r="AY350" s="182" t="s">
        <v>162</v>
      </c>
    </row>
    <row r="351" spans="1:65" s="14" customFormat="1" ht="11.25">
      <c r="B351" s="181"/>
      <c r="D351" s="174" t="s">
        <v>171</v>
      </c>
      <c r="E351" s="182" t="s">
        <v>1</v>
      </c>
      <c r="F351" s="183" t="s">
        <v>1132</v>
      </c>
      <c r="H351" s="184">
        <v>1.08</v>
      </c>
      <c r="I351" s="185"/>
      <c r="L351" s="181"/>
      <c r="M351" s="186"/>
      <c r="N351" s="187"/>
      <c r="O351" s="187"/>
      <c r="P351" s="187"/>
      <c r="Q351" s="187"/>
      <c r="R351" s="187"/>
      <c r="S351" s="187"/>
      <c r="T351" s="188"/>
      <c r="AT351" s="182" t="s">
        <v>171</v>
      </c>
      <c r="AU351" s="182" t="s">
        <v>82</v>
      </c>
      <c r="AV351" s="14" t="s">
        <v>82</v>
      </c>
      <c r="AW351" s="14" t="s">
        <v>29</v>
      </c>
      <c r="AX351" s="14" t="s">
        <v>73</v>
      </c>
      <c r="AY351" s="182" t="s">
        <v>162</v>
      </c>
    </row>
    <row r="352" spans="1:65" s="15" customFormat="1" ht="11.25">
      <c r="B352" s="189"/>
      <c r="D352" s="174" t="s">
        <v>171</v>
      </c>
      <c r="E352" s="190" t="s">
        <v>1</v>
      </c>
      <c r="F352" s="191" t="s">
        <v>176</v>
      </c>
      <c r="H352" s="192">
        <v>1.786</v>
      </c>
      <c r="I352" s="193"/>
      <c r="L352" s="189"/>
      <c r="M352" s="194"/>
      <c r="N352" s="195"/>
      <c r="O352" s="195"/>
      <c r="P352" s="195"/>
      <c r="Q352" s="195"/>
      <c r="R352" s="195"/>
      <c r="S352" s="195"/>
      <c r="T352" s="196"/>
      <c r="AT352" s="190" t="s">
        <v>171</v>
      </c>
      <c r="AU352" s="190" t="s">
        <v>82</v>
      </c>
      <c r="AV352" s="15" t="s">
        <v>169</v>
      </c>
      <c r="AW352" s="15" t="s">
        <v>29</v>
      </c>
      <c r="AX352" s="15" t="s">
        <v>30</v>
      </c>
      <c r="AY352" s="190" t="s">
        <v>162</v>
      </c>
    </row>
    <row r="353" spans="1:65" s="2" customFormat="1" ht="16.5" customHeight="1">
      <c r="A353" s="33"/>
      <c r="B353" s="126"/>
      <c r="C353" s="160" t="s">
        <v>597</v>
      </c>
      <c r="D353" s="160" t="s">
        <v>164</v>
      </c>
      <c r="E353" s="161" t="s">
        <v>493</v>
      </c>
      <c r="F353" s="162" t="s">
        <v>494</v>
      </c>
      <c r="G353" s="163" t="s">
        <v>407</v>
      </c>
      <c r="H353" s="164">
        <v>4.9480000000000004</v>
      </c>
      <c r="I353" s="165"/>
      <c r="J353" s="166">
        <f>ROUND(I353*H353,2)</f>
        <v>0</v>
      </c>
      <c r="K353" s="162" t="s">
        <v>1</v>
      </c>
      <c r="L353" s="34"/>
      <c r="M353" s="167" t="s">
        <v>1</v>
      </c>
      <c r="N353" s="168" t="s">
        <v>38</v>
      </c>
      <c r="O353" s="59"/>
      <c r="P353" s="169">
        <f>O353*H353</f>
        <v>0</v>
      </c>
      <c r="Q353" s="169">
        <v>0</v>
      </c>
      <c r="R353" s="169">
        <f>Q353*H353</f>
        <v>0</v>
      </c>
      <c r="S353" s="169">
        <v>0</v>
      </c>
      <c r="T353" s="17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1" t="s">
        <v>169</v>
      </c>
      <c r="AT353" s="171" t="s">
        <v>164</v>
      </c>
      <c r="AU353" s="171" t="s">
        <v>82</v>
      </c>
      <c r="AY353" s="18" t="s">
        <v>162</v>
      </c>
      <c r="BE353" s="172">
        <f>IF(N353="základní",J353,0)</f>
        <v>0</v>
      </c>
      <c r="BF353" s="172">
        <f>IF(N353="snížená",J353,0)</f>
        <v>0</v>
      </c>
      <c r="BG353" s="172">
        <f>IF(N353="zákl. přenesená",J353,0)</f>
        <v>0</v>
      </c>
      <c r="BH353" s="172">
        <f>IF(N353="sníž. přenesená",J353,0)</f>
        <v>0</v>
      </c>
      <c r="BI353" s="172">
        <f>IF(N353="nulová",J353,0)</f>
        <v>0</v>
      </c>
      <c r="BJ353" s="18" t="s">
        <v>30</v>
      </c>
      <c r="BK353" s="172">
        <f>ROUND(I353*H353,2)</f>
        <v>0</v>
      </c>
      <c r="BL353" s="18" t="s">
        <v>169</v>
      </c>
      <c r="BM353" s="171" t="s">
        <v>1133</v>
      </c>
    </row>
    <row r="354" spans="1:65" s="14" customFormat="1" ht="11.25">
      <c r="B354" s="181"/>
      <c r="D354" s="174" t="s">
        <v>171</v>
      </c>
      <c r="E354" s="182" t="s">
        <v>1</v>
      </c>
      <c r="F354" s="183" t="s">
        <v>1134</v>
      </c>
      <c r="H354" s="184">
        <v>4.9480000000000004</v>
      </c>
      <c r="I354" s="185"/>
      <c r="L354" s="181"/>
      <c r="M354" s="186"/>
      <c r="N354" s="187"/>
      <c r="O354" s="187"/>
      <c r="P354" s="187"/>
      <c r="Q354" s="187"/>
      <c r="R354" s="187"/>
      <c r="S354" s="187"/>
      <c r="T354" s="188"/>
      <c r="AT354" s="182" t="s">
        <v>171</v>
      </c>
      <c r="AU354" s="182" t="s">
        <v>82</v>
      </c>
      <c r="AV354" s="14" t="s">
        <v>82</v>
      </c>
      <c r="AW354" s="14" t="s">
        <v>29</v>
      </c>
      <c r="AX354" s="14" t="s">
        <v>73</v>
      </c>
      <c r="AY354" s="182" t="s">
        <v>162</v>
      </c>
    </row>
    <row r="355" spans="1:65" s="15" customFormat="1" ht="11.25">
      <c r="B355" s="189"/>
      <c r="D355" s="174" t="s">
        <v>171</v>
      </c>
      <c r="E355" s="190" t="s">
        <v>1</v>
      </c>
      <c r="F355" s="191" t="s">
        <v>176</v>
      </c>
      <c r="H355" s="192">
        <v>4.9480000000000004</v>
      </c>
      <c r="I355" s="193"/>
      <c r="L355" s="189"/>
      <c r="M355" s="194"/>
      <c r="N355" s="195"/>
      <c r="O355" s="195"/>
      <c r="P355" s="195"/>
      <c r="Q355" s="195"/>
      <c r="R355" s="195"/>
      <c r="S355" s="195"/>
      <c r="T355" s="196"/>
      <c r="AT355" s="190" t="s">
        <v>171</v>
      </c>
      <c r="AU355" s="190" t="s">
        <v>82</v>
      </c>
      <c r="AV355" s="15" t="s">
        <v>169</v>
      </c>
      <c r="AW355" s="15" t="s">
        <v>29</v>
      </c>
      <c r="AX355" s="15" t="s">
        <v>30</v>
      </c>
      <c r="AY355" s="190" t="s">
        <v>162</v>
      </c>
    </row>
    <row r="356" spans="1:65" s="2" customFormat="1" ht="16.5" customHeight="1">
      <c r="A356" s="33"/>
      <c r="B356" s="126"/>
      <c r="C356" s="160" t="s">
        <v>602</v>
      </c>
      <c r="D356" s="160" t="s">
        <v>164</v>
      </c>
      <c r="E356" s="161" t="s">
        <v>1135</v>
      </c>
      <c r="F356" s="162" t="s">
        <v>1136</v>
      </c>
      <c r="G356" s="163" t="s">
        <v>407</v>
      </c>
      <c r="H356" s="164">
        <v>2.0649999999999999</v>
      </c>
      <c r="I356" s="165"/>
      <c r="J356" s="166">
        <f>ROUND(I356*H356,2)</f>
        <v>0</v>
      </c>
      <c r="K356" s="162" t="s">
        <v>168</v>
      </c>
      <c r="L356" s="34"/>
      <c r="M356" s="215" t="s">
        <v>1</v>
      </c>
      <c r="N356" s="216" t="s">
        <v>38</v>
      </c>
      <c r="O356" s="217"/>
      <c r="P356" s="218">
        <f>O356*H356</f>
        <v>0</v>
      </c>
      <c r="Q356" s="218">
        <v>0</v>
      </c>
      <c r="R356" s="218">
        <f>Q356*H356</f>
        <v>0</v>
      </c>
      <c r="S356" s="218">
        <v>0</v>
      </c>
      <c r="T356" s="219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1" t="s">
        <v>169</v>
      </c>
      <c r="AT356" s="171" t="s">
        <v>164</v>
      </c>
      <c r="AU356" s="171" t="s">
        <v>82</v>
      </c>
      <c r="AY356" s="18" t="s">
        <v>162</v>
      </c>
      <c r="BE356" s="172">
        <f>IF(N356="základní",J356,0)</f>
        <v>0</v>
      </c>
      <c r="BF356" s="172">
        <f>IF(N356="snížená",J356,0)</f>
        <v>0</v>
      </c>
      <c r="BG356" s="172">
        <f>IF(N356="zákl. přenesená",J356,0)</f>
        <v>0</v>
      </c>
      <c r="BH356" s="172">
        <f>IF(N356="sníž. přenesená",J356,0)</f>
        <v>0</v>
      </c>
      <c r="BI356" s="172">
        <f>IF(N356="nulová",J356,0)</f>
        <v>0</v>
      </c>
      <c r="BJ356" s="18" t="s">
        <v>30</v>
      </c>
      <c r="BK356" s="172">
        <f>ROUND(I356*H356,2)</f>
        <v>0</v>
      </c>
      <c r="BL356" s="18" t="s">
        <v>169</v>
      </c>
      <c r="BM356" s="171" t="s">
        <v>1137</v>
      </c>
    </row>
    <row r="357" spans="1:65" s="2" customFormat="1" ht="6.95" customHeight="1">
      <c r="A357" s="33"/>
      <c r="B357" s="48"/>
      <c r="C357" s="49"/>
      <c r="D357" s="49"/>
      <c r="E357" s="49"/>
      <c r="F357" s="49"/>
      <c r="G357" s="49"/>
      <c r="H357" s="49"/>
      <c r="I357" s="49"/>
      <c r="J357" s="49"/>
      <c r="K357" s="49"/>
      <c r="L357" s="34"/>
      <c r="M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</sheetData>
  <autoFilter ref="C133:K356"/>
  <mergeCells count="14">
    <mergeCell ref="D112:F112"/>
    <mergeCell ref="E124:H124"/>
    <mergeCell ref="E126:H126"/>
    <mergeCell ref="L2:V2"/>
    <mergeCell ref="E87:H87"/>
    <mergeCell ref="D108:F108"/>
    <mergeCell ref="D109:F109"/>
    <mergeCell ref="D110:F110"/>
    <mergeCell ref="D111:F111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82"/>
  <sheetViews>
    <sheetView showGridLines="0" workbookViewId="0">
      <selection activeCell="F425" sqref="F425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69" t="s">
        <v>5</v>
      </c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8" t="s">
        <v>88</v>
      </c>
      <c r="AZ2" s="94" t="s">
        <v>92</v>
      </c>
      <c r="BA2" s="94" t="s">
        <v>93</v>
      </c>
      <c r="BB2" s="94" t="s">
        <v>1</v>
      </c>
      <c r="BC2" s="94" t="s">
        <v>1138</v>
      </c>
      <c r="BD2" s="94" t="s">
        <v>82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  <c r="AZ3" s="94" t="s">
        <v>95</v>
      </c>
      <c r="BA3" s="94" t="s">
        <v>96</v>
      </c>
      <c r="BB3" s="94" t="s">
        <v>1</v>
      </c>
      <c r="BC3" s="94" t="s">
        <v>1138</v>
      </c>
      <c r="BD3" s="94" t="s">
        <v>82</v>
      </c>
    </row>
    <row r="4" spans="1:56" s="1" customFormat="1" ht="24.95" customHeight="1">
      <c r="B4" s="21"/>
      <c r="D4" s="22" t="s">
        <v>98</v>
      </c>
      <c r="L4" s="21"/>
      <c r="M4" s="95" t="s">
        <v>10</v>
      </c>
      <c r="AT4" s="18" t="s">
        <v>3</v>
      </c>
      <c r="AZ4" s="94" t="s">
        <v>99</v>
      </c>
      <c r="BA4" s="94" t="s">
        <v>100</v>
      </c>
      <c r="BB4" s="94" t="s">
        <v>1</v>
      </c>
      <c r="BC4" s="94" t="s">
        <v>1139</v>
      </c>
      <c r="BD4" s="94" t="s">
        <v>82</v>
      </c>
    </row>
    <row r="5" spans="1:56" s="1" customFormat="1" ht="6.95" customHeight="1">
      <c r="B5" s="21"/>
      <c r="L5" s="21"/>
      <c r="AZ5" s="94" t="s">
        <v>102</v>
      </c>
      <c r="BA5" s="94" t="s">
        <v>103</v>
      </c>
      <c r="BB5" s="94" t="s">
        <v>1</v>
      </c>
      <c r="BC5" s="94" t="s">
        <v>1140</v>
      </c>
      <c r="BD5" s="94" t="s">
        <v>82</v>
      </c>
    </row>
    <row r="6" spans="1:56" s="1" customFormat="1" ht="12" customHeight="1">
      <c r="B6" s="21"/>
      <c r="D6" s="28" t="s">
        <v>16</v>
      </c>
      <c r="L6" s="21"/>
      <c r="AZ6" s="94" t="s">
        <v>105</v>
      </c>
      <c r="BA6" s="94" t="s">
        <v>106</v>
      </c>
      <c r="BB6" s="94" t="s">
        <v>1</v>
      </c>
      <c r="BC6" s="94" t="s">
        <v>1141</v>
      </c>
      <c r="BD6" s="94" t="s">
        <v>82</v>
      </c>
    </row>
    <row r="7" spans="1:56" s="1" customFormat="1" ht="16.5" customHeight="1">
      <c r="B7" s="21"/>
      <c r="E7" s="270" t="str">
        <f>'Rekapitulace stavby'!K6</f>
        <v>Brno, Písečník - rekonstrukce a dostavba vodovodu</v>
      </c>
      <c r="F7" s="271"/>
      <c r="G7" s="271"/>
      <c r="H7" s="271"/>
      <c r="L7" s="21"/>
      <c r="AZ7" s="94" t="s">
        <v>1142</v>
      </c>
      <c r="BA7" s="94" t="s">
        <v>108</v>
      </c>
      <c r="BB7" s="94" t="s">
        <v>1</v>
      </c>
      <c r="BC7" s="94" t="s">
        <v>1143</v>
      </c>
      <c r="BD7" s="94" t="s">
        <v>82</v>
      </c>
    </row>
    <row r="8" spans="1:56" s="2" customFormat="1" ht="12" customHeight="1">
      <c r="A8" s="33"/>
      <c r="B8" s="34"/>
      <c r="C8" s="33"/>
      <c r="D8" s="28" t="s">
        <v>110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4" t="s">
        <v>111</v>
      </c>
      <c r="BA8" s="94" t="s">
        <v>111</v>
      </c>
      <c r="BB8" s="94" t="s">
        <v>1</v>
      </c>
      <c r="BC8" s="94" t="s">
        <v>335</v>
      </c>
      <c r="BD8" s="94" t="s">
        <v>82</v>
      </c>
    </row>
    <row r="9" spans="1:56" s="2" customFormat="1" ht="16.5" customHeight="1">
      <c r="A9" s="33"/>
      <c r="B9" s="34"/>
      <c r="C9" s="33"/>
      <c r="D9" s="33"/>
      <c r="E9" s="231" t="s">
        <v>1144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4" t="s">
        <v>1145</v>
      </c>
      <c r="BA9" s="94" t="s">
        <v>1145</v>
      </c>
      <c r="BB9" s="94" t="s">
        <v>1</v>
      </c>
      <c r="BC9" s="94" t="s">
        <v>410</v>
      </c>
      <c r="BD9" s="94" t="s">
        <v>82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4" t="s">
        <v>1146</v>
      </c>
      <c r="BA10" s="94" t="s">
        <v>1146</v>
      </c>
      <c r="BB10" s="94" t="s">
        <v>1</v>
      </c>
      <c r="BC10" s="94" t="s">
        <v>198</v>
      </c>
      <c r="BD10" s="94" t="s">
        <v>82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4" t="s">
        <v>1147</v>
      </c>
      <c r="BA11" s="94" t="s">
        <v>1147</v>
      </c>
      <c r="BB11" s="94" t="s">
        <v>1</v>
      </c>
      <c r="BC11" s="94" t="s">
        <v>182</v>
      </c>
      <c r="BD11" s="94" t="s">
        <v>82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4" t="s">
        <v>1148</v>
      </c>
      <c r="BA12" s="94" t="s">
        <v>122</v>
      </c>
      <c r="BB12" s="94" t="s">
        <v>1</v>
      </c>
      <c r="BC12" s="94" t="s">
        <v>1149</v>
      </c>
      <c r="BD12" s="94" t="s">
        <v>82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4" t="s">
        <v>124</v>
      </c>
      <c r="BA13" s="94" t="s">
        <v>1150</v>
      </c>
      <c r="BB13" s="94" t="s">
        <v>1</v>
      </c>
      <c r="BC13" s="94" t="s">
        <v>1151</v>
      </c>
      <c r="BD13" s="94" t="s">
        <v>82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4" t="s">
        <v>127</v>
      </c>
      <c r="BA14" s="94" t="s">
        <v>128</v>
      </c>
      <c r="BB14" s="94" t="s">
        <v>1</v>
      </c>
      <c r="BC14" s="94" t="s">
        <v>1152</v>
      </c>
      <c r="BD14" s="94" t="s">
        <v>82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4" t="s">
        <v>130</v>
      </c>
      <c r="BA15" s="94" t="s">
        <v>130</v>
      </c>
      <c r="BB15" s="94" t="s">
        <v>1</v>
      </c>
      <c r="BC15" s="94" t="s">
        <v>335</v>
      </c>
      <c r="BD15" s="94" t="s">
        <v>82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53"/>
      <c r="G18" s="253"/>
      <c r="H18" s="25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58" t="s">
        <v>1</v>
      </c>
      <c r="F27" s="258"/>
      <c r="G27" s="258"/>
      <c r="H27" s="258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131</v>
      </c>
      <c r="E30" s="33"/>
      <c r="F30" s="33"/>
      <c r="G30" s="33"/>
      <c r="H30" s="33"/>
      <c r="I30" s="33"/>
      <c r="J30" s="99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0" t="s">
        <v>132</v>
      </c>
      <c r="E31" s="33"/>
      <c r="F31" s="33"/>
      <c r="G31" s="33"/>
      <c r="H31" s="33"/>
      <c r="I31" s="33"/>
      <c r="J31" s="99">
        <f>J107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1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2" t="s">
        <v>37</v>
      </c>
      <c r="E35" s="28" t="s">
        <v>38</v>
      </c>
      <c r="F35" s="103">
        <f>ROUND((SUM(BE107:BE114) + SUM(BE134:BE481)),  0)</f>
        <v>0</v>
      </c>
      <c r="G35" s="33"/>
      <c r="H35" s="33"/>
      <c r="I35" s="104">
        <v>0.21</v>
      </c>
      <c r="J35" s="103">
        <f>ROUND(((SUM(BE107:BE114) + SUM(BE134:BE481))*I35),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3">
        <f>ROUND((SUM(BF107:BF114) + SUM(BF134:BF481)),  0)</f>
        <v>0</v>
      </c>
      <c r="G36" s="33"/>
      <c r="H36" s="33"/>
      <c r="I36" s="104">
        <v>0.15</v>
      </c>
      <c r="J36" s="103">
        <f>ROUND(((SUM(BF107:BF114) + SUM(BF134:BF481))*I36),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3">
        <f>ROUND((SUM(BG107:BG114) + SUM(BG134:BG481)),  0)</f>
        <v>0</v>
      </c>
      <c r="G37" s="33"/>
      <c r="H37" s="33"/>
      <c r="I37" s="104">
        <v>0.21</v>
      </c>
      <c r="J37" s="10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3">
        <f>ROUND((SUM(BH107:BH114) + SUM(BH134:BH481)),  0)</f>
        <v>0</v>
      </c>
      <c r="G38" s="33"/>
      <c r="H38" s="33"/>
      <c r="I38" s="104">
        <v>0.15</v>
      </c>
      <c r="J38" s="10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3">
        <f>ROUND((SUM(BI107:BI114) + SUM(BI134:BI481)),  0)</f>
        <v>0</v>
      </c>
      <c r="G39" s="33"/>
      <c r="H39" s="33"/>
      <c r="I39" s="104">
        <v>0</v>
      </c>
      <c r="J39" s="10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5"/>
      <c r="D41" s="106" t="s">
        <v>43</v>
      </c>
      <c r="E41" s="61"/>
      <c r="F41" s="61"/>
      <c r="G41" s="107" t="s">
        <v>44</v>
      </c>
      <c r="H41" s="108" t="s">
        <v>45</v>
      </c>
      <c r="I41" s="61"/>
      <c r="J41" s="109">
        <f>SUM(J32:J39)</f>
        <v>0</v>
      </c>
      <c r="K41" s="110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1" t="s">
        <v>49</v>
      </c>
      <c r="G61" s="46" t="s">
        <v>48</v>
      </c>
      <c r="H61" s="36"/>
      <c r="I61" s="36"/>
      <c r="J61" s="112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1" t="s">
        <v>49</v>
      </c>
      <c r="G76" s="46" t="s">
        <v>48</v>
      </c>
      <c r="H76" s="36"/>
      <c r="I76" s="36"/>
      <c r="J76" s="112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Písečník - rekonstrukce a dostavba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1" t="str">
        <f>E9</f>
        <v>SO 340 - VODOVODNÍ PŘÍPOJKY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3" t="s">
        <v>134</v>
      </c>
      <c r="D94" s="105"/>
      <c r="E94" s="105"/>
      <c r="F94" s="105"/>
      <c r="G94" s="105"/>
      <c r="H94" s="105"/>
      <c r="I94" s="105"/>
      <c r="J94" s="114" t="s">
        <v>135</v>
      </c>
      <c r="K94" s="10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5" t="s">
        <v>1614</v>
      </c>
      <c r="D96" s="33"/>
      <c r="E96" s="33"/>
      <c r="F96" s="33"/>
      <c r="G96" s="33"/>
      <c r="H96" s="33"/>
      <c r="I96" s="33"/>
      <c r="J96" s="72">
        <f>J134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136</v>
      </c>
    </row>
    <row r="97" spans="1:65" s="9" customFormat="1" ht="24.95" customHeight="1">
      <c r="B97" s="116"/>
      <c r="D97" s="117" t="s">
        <v>137</v>
      </c>
      <c r="E97" s="118"/>
      <c r="F97" s="118"/>
      <c r="G97" s="118"/>
      <c r="H97" s="118"/>
      <c r="I97" s="118"/>
      <c r="J97" s="119">
        <f>J135</f>
        <v>0</v>
      </c>
      <c r="L97" s="116"/>
    </row>
    <row r="98" spans="1:65" s="10" customFormat="1" ht="19.899999999999999" customHeight="1">
      <c r="B98" s="120"/>
      <c r="D98" s="121" t="s">
        <v>138</v>
      </c>
      <c r="E98" s="122"/>
      <c r="F98" s="122"/>
      <c r="G98" s="122"/>
      <c r="H98" s="122"/>
      <c r="I98" s="122"/>
      <c r="J98" s="123">
        <f>J136</f>
        <v>0</v>
      </c>
      <c r="L98" s="120"/>
    </row>
    <row r="99" spans="1:65" s="10" customFormat="1" ht="19.899999999999999" customHeight="1">
      <c r="B99" s="120"/>
      <c r="D99" s="121" t="s">
        <v>139</v>
      </c>
      <c r="E99" s="122"/>
      <c r="F99" s="122"/>
      <c r="G99" s="122"/>
      <c r="H99" s="122"/>
      <c r="I99" s="122"/>
      <c r="J99" s="123">
        <f>J327</f>
        <v>0</v>
      </c>
      <c r="L99" s="120"/>
    </row>
    <row r="100" spans="1:65" s="10" customFormat="1" ht="19.899999999999999" customHeight="1">
      <c r="B100" s="120"/>
      <c r="D100" s="121" t="s">
        <v>140</v>
      </c>
      <c r="E100" s="122"/>
      <c r="F100" s="122"/>
      <c r="G100" s="122"/>
      <c r="H100" s="122"/>
      <c r="I100" s="122"/>
      <c r="J100" s="123">
        <f>J339</f>
        <v>0</v>
      </c>
      <c r="L100" s="120"/>
    </row>
    <row r="101" spans="1:65" s="10" customFormat="1" ht="19.899999999999999" customHeight="1">
      <c r="B101" s="120"/>
      <c r="D101" s="121" t="s">
        <v>141</v>
      </c>
      <c r="E101" s="122"/>
      <c r="F101" s="122"/>
      <c r="G101" s="122"/>
      <c r="H101" s="122"/>
      <c r="I101" s="122"/>
      <c r="J101" s="123">
        <f>J345</f>
        <v>0</v>
      </c>
      <c r="L101" s="120"/>
    </row>
    <row r="102" spans="1:65" s="10" customFormat="1" ht="19.899999999999999" customHeight="1">
      <c r="B102" s="120"/>
      <c r="D102" s="121" t="s">
        <v>1153</v>
      </c>
      <c r="E102" s="122"/>
      <c r="F102" s="122"/>
      <c r="G102" s="122"/>
      <c r="H102" s="122"/>
      <c r="I102" s="122"/>
      <c r="J102" s="123">
        <f>J383</f>
        <v>0</v>
      </c>
      <c r="L102" s="120"/>
    </row>
    <row r="103" spans="1:65" s="10" customFormat="1" ht="19.899999999999999" customHeight="1">
      <c r="B103" s="120"/>
      <c r="D103" s="121" t="s">
        <v>142</v>
      </c>
      <c r="E103" s="122"/>
      <c r="F103" s="122"/>
      <c r="G103" s="122"/>
      <c r="H103" s="122"/>
      <c r="I103" s="122"/>
      <c r="J103" s="123">
        <f>J386</f>
        <v>0</v>
      </c>
      <c r="L103" s="120"/>
    </row>
    <row r="104" spans="1:65" s="10" customFormat="1" ht="19.899999999999999" customHeight="1">
      <c r="B104" s="120"/>
      <c r="D104" s="121" t="s">
        <v>143</v>
      </c>
      <c r="E104" s="122"/>
      <c r="F104" s="122"/>
      <c r="G104" s="122"/>
      <c r="H104" s="122"/>
      <c r="I104" s="122"/>
      <c r="J104" s="123">
        <f>J427</f>
        <v>0</v>
      </c>
      <c r="L104" s="120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5"/>
      <c r="D107" s="33"/>
      <c r="E107" s="33"/>
      <c r="F107" s="33"/>
      <c r="G107" s="33"/>
      <c r="H107" s="33"/>
      <c r="I107" s="33"/>
      <c r="J107" s="124"/>
      <c r="K107" s="33"/>
      <c r="L107" s="43"/>
      <c r="N107" s="125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26"/>
      <c r="C108" s="127"/>
      <c r="D108" s="274"/>
      <c r="E108" s="275"/>
      <c r="F108" s="275"/>
      <c r="G108" s="127"/>
      <c r="H108" s="127"/>
      <c r="I108" s="127"/>
      <c r="J108" s="129"/>
      <c r="K108" s="127"/>
      <c r="L108" s="130"/>
      <c r="M108" s="131"/>
      <c r="N108" s="132" t="s">
        <v>38</v>
      </c>
      <c r="O108" s="131"/>
      <c r="P108" s="131"/>
      <c r="Q108" s="131"/>
      <c r="R108" s="131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3" t="s">
        <v>144</v>
      </c>
      <c r="AZ108" s="131"/>
      <c r="BA108" s="131"/>
      <c r="BB108" s="131"/>
      <c r="BC108" s="131"/>
      <c r="BD108" s="131"/>
      <c r="BE108" s="134">
        <f t="shared" ref="BE108:BE113" si="0">IF(N108="základní",J108,0)</f>
        <v>0</v>
      </c>
      <c r="BF108" s="134">
        <f t="shared" ref="BF108:BF113" si="1">IF(N108="snížená",J108,0)</f>
        <v>0</v>
      </c>
      <c r="BG108" s="134">
        <f t="shared" ref="BG108:BG113" si="2">IF(N108="zákl. přenesená",J108,0)</f>
        <v>0</v>
      </c>
      <c r="BH108" s="134">
        <f t="shared" ref="BH108:BH113" si="3">IF(N108="sníž. přenesená",J108,0)</f>
        <v>0</v>
      </c>
      <c r="BI108" s="134">
        <f t="shared" ref="BI108:BI113" si="4">IF(N108="nulová",J108,0)</f>
        <v>0</v>
      </c>
      <c r="BJ108" s="133" t="s">
        <v>30</v>
      </c>
      <c r="BK108" s="131"/>
      <c r="BL108" s="131"/>
      <c r="BM108" s="131"/>
    </row>
    <row r="109" spans="1:65" s="2" customFormat="1" ht="18" customHeight="1">
      <c r="A109" s="33"/>
      <c r="B109" s="126"/>
      <c r="C109" s="127"/>
      <c r="D109" s="274"/>
      <c r="E109" s="275"/>
      <c r="F109" s="275"/>
      <c r="G109" s="127"/>
      <c r="H109" s="127"/>
      <c r="I109" s="127"/>
      <c r="J109" s="129"/>
      <c r="K109" s="127"/>
      <c r="L109" s="130"/>
      <c r="M109" s="131"/>
      <c r="N109" s="132" t="s">
        <v>38</v>
      </c>
      <c r="O109" s="131"/>
      <c r="P109" s="131"/>
      <c r="Q109" s="131"/>
      <c r="R109" s="131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3" t="s">
        <v>144</v>
      </c>
      <c r="AZ109" s="131"/>
      <c r="BA109" s="131"/>
      <c r="BB109" s="131"/>
      <c r="BC109" s="131"/>
      <c r="BD109" s="131"/>
      <c r="BE109" s="134">
        <f t="shared" si="0"/>
        <v>0</v>
      </c>
      <c r="BF109" s="134">
        <f t="shared" si="1"/>
        <v>0</v>
      </c>
      <c r="BG109" s="134">
        <f t="shared" si="2"/>
        <v>0</v>
      </c>
      <c r="BH109" s="134">
        <f t="shared" si="3"/>
        <v>0</v>
      </c>
      <c r="BI109" s="134">
        <f t="shared" si="4"/>
        <v>0</v>
      </c>
      <c r="BJ109" s="133" t="s">
        <v>30</v>
      </c>
      <c r="BK109" s="131"/>
      <c r="BL109" s="131"/>
      <c r="BM109" s="131"/>
    </row>
    <row r="110" spans="1:65" s="2" customFormat="1" ht="18" customHeight="1">
      <c r="A110" s="33"/>
      <c r="B110" s="126"/>
      <c r="C110" s="127"/>
      <c r="D110" s="274"/>
      <c r="E110" s="275"/>
      <c r="F110" s="275"/>
      <c r="G110" s="127"/>
      <c r="H110" s="127"/>
      <c r="I110" s="127"/>
      <c r="J110" s="129"/>
      <c r="K110" s="127"/>
      <c r="L110" s="130"/>
      <c r="M110" s="131"/>
      <c r="N110" s="132" t="s">
        <v>38</v>
      </c>
      <c r="O110" s="131"/>
      <c r="P110" s="131"/>
      <c r="Q110" s="131"/>
      <c r="R110" s="131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3" t="s">
        <v>144</v>
      </c>
      <c r="AZ110" s="131"/>
      <c r="BA110" s="131"/>
      <c r="BB110" s="131"/>
      <c r="BC110" s="131"/>
      <c r="BD110" s="131"/>
      <c r="BE110" s="134">
        <f t="shared" si="0"/>
        <v>0</v>
      </c>
      <c r="BF110" s="134">
        <f t="shared" si="1"/>
        <v>0</v>
      </c>
      <c r="BG110" s="134">
        <f t="shared" si="2"/>
        <v>0</v>
      </c>
      <c r="BH110" s="134">
        <f t="shared" si="3"/>
        <v>0</v>
      </c>
      <c r="BI110" s="134">
        <f t="shared" si="4"/>
        <v>0</v>
      </c>
      <c r="BJ110" s="133" t="s">
        <v>30</v>
      </c>
      <c r="BK110" s="131"/>
      <c r="BL110" s="131"/>
      <c r="BM110" s="131"/>
    </row>
    <row r="111" spans="1:65" s="2" customFormat="1" ht="18" customHeight="1">
      <c r="A111" s="33"/>
      <c r="B111" s="126"/>
      <c r="C111" s="127"/>
      <c r="D111" s="274"/>
      <c r="E111" s="275"/>
      <c r="F111" s="275"/>
      <c r="G111" s="127"/>
      <c r="H111" s="127"/>
      <c r="I111" s="127"/>
      <c r="J111" s="129"/>
      <c r="K111" s="127"/>
      <c r="L111" s="130"/>
      <c r="M111" s="131"/>
      <c r="N111" s="132" t="s">
        <v>38</v>
      </c>
      <c r="O111" s="131"/>
      <c r="P111" s="131"/>
      <c r="Q111" s="131"/>
      <c r="R111" s="131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3" t="s">
        <v>144</v>
      </c>
      <c r="AZ111" s="131"/>
      <c r="BA111" s="131"/>
      <c r="BB111" s="131"/>
      <c r="BC111" s="131"/>
      <c r="BD111" s="131"/>
      <c r="BE111" s="134">
        <f t="shared" si="0"/>
        <v>0</v>
      </c>
      <c r="BF111" s="134">
        <f t="shared" si="1"/>
        <v>0</v>
      </c>
      <c r="BG111" s="134">
        <f t="shared" si="2"/>
        <v>0</v>
      </c>
      <c r="BH111" s="134">
        <f t="shared" si="3"/>
        <v>0</v>
      </c>
      <c r="BI111" s="134">
        <f t="shared" si="4"/>
        <v>0</v>
      </c>
      <c r="BJ111" s="133" t="s">
        <v>30</v>
      </c>
      <c r="BK111" s="131"/>
      <c r="BL111" s="131"/>
      <c r="BM111" s="131"/>
    </row>
    <row r="112" spans="1:65" s="2" customFormat="1" ht="18" customHeight="1">
      <c r="A112" s="33"/>
      <c r="B112" s="126"/>
      <c r="C112" s="127"/>
      <c r="D112" s="274"/>
      <c r="E112" s="275"/>
      <c r="F112" s="275"/>
      <c r="G112" s="127"/>
      <c r="H112" s="127"/>
      <c r="I112" s="127"/>
      <c r="J112" s="129"/>
      <c r="K112" s="127"/>
      <c r="L112" s="130"/>
      <c r="M112" s="131"/>
      <c r="N112" s="132" t="s">
        <v>38</v>
      </c>
      <c r="O112" s="131"/>
      <c r="P112" s="131"/>
      <c r="Q112" s="131"/>
      <c r="R112" s="131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  <c r="AV112" s="131"/>
      <c r="AW112" s="131"/>
      <c r="AX112" s="131"/>
      <c r="AY112" s="133" t="s">
        <v>144</v>
      </c>
      <c r="AZ112" s="131"/>
      <c r="BA112" s="131"/>
      <c r="BB112" s="131"/>
      <c r="BC112" s="131"/>
      <c r="BD112" s="131"/>
      <c r="BE112" s="134">
        <f t="shared" si="0"/>
        <v>0</v>
      </c>
      <c r="BF112" s="134">
        <f t="shared" si="1"/>
        <v>0</v>
      </c>
      <c r="BG112" s="134">
        <f t="shared" si="2"/>
        <v>0</v>
      </c>
      <c r="BH112" s="134">
        <f t="shared" si="3"/>
        <v>0</v>
      </c>
      <c r="BI112" s="134">
        <f t="shared" si="4"/>
        <v>0</v>
      </c>
      <c r="BJ112" s="133" t="s">
        <v>30</v>
      </c>
      <c r="BK112" s="131"/>
      <c r="BL112" s="131"/>
      <c r="BM112" s="131"/>
    </row>
    <row r="113" spans="1:65" s="2" customFormat="1" ht="18" customHeight="1">
      <c r="A113" s="33"/>
      <c r="B113" s="126"/>
      <c r="C113" s="127"/>
      <c r="D113" s="128"/>
      <c r="E113" s="127"/>
      <c r="F113" s="127"/>
      <c r="G113" s="127"/>
      <c r="H113" s="127"/>
      <c r="I113" s="127"/>
      <c r="J113" s="129"/>
      <c r="K113" s="127"/>
      <c r="L113" s="130"/>
      <c r="M113" s="131"/>
      <c r="N113" s="132" t="s">
        <v>38</v>
      </c>
      <c r="O113" s="131"/>
      <c r="P113" s="131"/>
      <c r="Q113" s="131"/>
      <c r="R113" s="131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3" t="s">
        <v>146</v>
      </c>
      <c r="AZ113" s="131"/>
      <c r="BA113" s="131"/>
      <c r="BB113" s="131"/>
      <c r="BC113" s="131"/>
      <c r="BD113" s="131"/>
      <c r="BE113" s="134">
        <f t="shared" si="0"/>
        <v>0</v>
      </c>
      <c r="BF113" s="134">
        <f t="shared" si="1"/>
        <v>0</v>
      </c>
      <c r="BG113" s="134">
        <f t="shared" si="2"/>
        <v>0</v>
      </c>
      <c r="BH113" s="134">
        <f t="shared" si="3"/>
        <v>0</v>
      </c>
      <c r="BI113" s="134">
        <f t="shared" si="4"/>
        <v>0</v>
      </c>
      <c r="BJ113" s="133" t="s">
        <v>30</v>
      </c>
      <c r="BK113" s="131"/>
      <c r="BL113" s="131"/>
      <c r="BM113" s="131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5" t="s">
        <v>1612</v>
      </c>
      <c r="D115" s="105"/>
      <c r="E115" s="105"/>
      <c r="F115" s="105"/>
      <c r="G115" s="105"/>
      <c r="H115" s="105"/>
      <c r="I115" s="105"/>
      <c r="J115" s="136">
        <f>ROUND(J96+J107,0)</f>
        <v>0</v>
      </c>
      <c r="K115" s="105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147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Brno, Písečník - rekonstrukce a dostavba vodovodu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110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31" t="str">
        <f>E9</f>
        <v>SO 340 - VODOVODNÍ PŘÍPOJKY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20</v>
      </c>
      <c r="D128" s="33"/>
      <c r="E128" s="33"/>
      <c r="F128" s="26" t="str">
        <f>F12</f>
        <v xml:space="preserve"> </v>
      </c>
      <c r="G128" s="33"/>
      <c r="H128" s="33"/>
      <c r="I128" s="28" t="s">
        <v>22</v>
      </c>
      <c r="J128" s="56" t="str">
        <f>IF(J12="","",J12)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E15</f>
        <v xml:space="preserve"> </v>
      </c>
      <c r="G130" s="33"/>
      <c r="H130" s="33"/>
      <c r="I130" s="28" t="s">
        <v>28</v>
      </c>
      <c r="J130" s="31" t="str">
        <f>E21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IF(E18="","",E18)</f>
        <v>Vyplň údaj</v>
      </c>
      <c r="G131" s="33"/>
      <c r="H131" s="33"/>
      <c r="I131" s="28" t="s">
        <v>31</v>
      </c>
      <c r="J131" s="31" t="str">
        <f>E24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37"/>
      <c r="B133" s="138"/>
      <c r="C133" s="139" t="s">
        <v>148</v>
      </c>
      <c r="D133" s="140" t="s">
        <v>58</v>
      </c>
      <c r="E133" s="140" t="s">
        <v>54</v>
      </c>
      <c r="F133" s="140" t="s">
        <v>55</v>
      </c>
      <c r="G133" s="140" t="s">
        <v>149</v>
      </c>
      <c r="H133" s="140" t="s">
        <v>150</v>
      </c>
      <c r="I133" s="140" t="s">
        <v>151</v>
      </c>
      <c r="J133" s="140" t="s">
        <v>135</v>
      </c>
      <c r="K133" s="141" t="s">
        <v>152</v>
      </c>
      <c r="L133" s="142"/>
      <c r="M133" s="63" t="s">
        <v>1</v>
      </c>
      <c r="N133" s="64" t="s">
        <v>37</v>
      </c>
      <c r="O133" s="64" t="s">
        <v>153</v>
      </c>
      <c r="P133" s="64" t="s">
        <v>154</v>
      </c>
      <c r="Q133" s="64" t="s">
        <v>155</v>
      </c>
      <c r="R133" s="64" t="s">
        <v>156</v>
      </c>
      <c r="S133" s="64" t="s">
        <v>157</v>
      </c>
      <c r="T133" s="65" t="s">
        <v>158</v>
      </c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</row>
    <row r="134" spans="1:65" s="2" customFormat="1" ht="22.9" customHeight="1">
      <c r="A134" s="33"/>
      <c r="B134" s="34"/>
      <c r="C134" s="70" t="s">
        <v>159</v>
      </c>
      <c r="D134" s="33"/>
      <c r="E134" s="33"/>
      <c r="F134" s="33"/>
      <c r="G134" s="33"/>
      <c r="H134" s="33"/>
      <c r="I134" s="33"/>
      <c r="J134" s="143">
        <f>BK134</f>
        <v>0</v>
      </c>
      <c r="K134" s="33"/>
      <c r="L134" s="34"/>
      <c r="M134" s="66"/>
      <c r="N134" s="57"/>
      <c r="O134" s="67"/>
      <c r="P134" s="144">
        <f>P135</f>
        <v>0</v>
      </c>
      <c r="Q134" s="67"/>
      <c r="R134" s="144">
        <f>R135</f>
        <v>15.387373780000001</v>
      </c>
      <c r="S134" s="67"/>
      <c r="T134" s="145">
        <f>T135</f>
        <v>79.420640000000006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136</v>
      </c>
      <c r="BK134" s="146">
        <f>BK135</f>
        <v>0</v>
      </c>
    </row>
    <row r="135" spans="1:65" s="12" customFormat="1" ht="25.9" customHeight="1">
      <c r="B135" s="147"/>
      <c r="D135" s="148" t="s">
        <v>72</v>
      </c>
      <c r="E135" s="149" t="s">
        <v>160</v>
      </c>
      <c r="F135" s="149" t="s">
        <v>161</v>
      </c>
      <c r="I135" s="150"/>
      <c r="J135" s="151">
        <f>BK135</f>
        <v>0</v>
      </c>
      <c r="L135" s="147"/>
      <c r="M135" s="152"/>
      <c r="N135" s="153"/>
      <c r="O135" s="153"/>
      <c r="P135" s="154">
        <f>P136+P327+P339+P345+P383+P386+P427</f>
        <v>0</v>
      </c>
      <c r="Q135" s="153"/>
      <c r="R135" s="154">
        <f>R136+R327+R339+R345+R383+R386+R427</f>
        <v>15.387373780000001</v>
      </c>
      <c r="S135" s="153"/>
      <c r="T135" s="155">
        <f>T136+T327+T339+T345+T383+T386+T427</f>
        <v>79.420640000000006</v>
      </c>
      <c r="AR135" s="148" t="s">
        <v>30</v>
      </c>
      <c r="AT135" s="156" t="s">
        <v>72</v>
      </c>
      <c r="AU135" s="156" t="s">
        <v>73</v>
      </c>
      <c r="AY135" s="148" t="s">
        <v>162</v>
      </c>
      <c r="BK135" s="157">
        <f>BK136+BK327+BK339+BK345+BK383+BK386+BK427</f>
        <v>0</v>
      </c>
    </row>
    <row r="136" spans="1:65" s="12" customFormat="1" ht="22.9" customHeight="1">
      <c r="B136" s="147"/>
      <c r="D136" s="148" t="s">
        <v>72</v>
      </c>
      <c r="E136" s="158" t="s">
        <v>30</v>
      </c>
      <c r="F136" s="158" t="s">
        <v>163</v>
      </c>
      <c r="I136" s="150"/>
      <c r="J136" s="159">
        <f>BK136</f>
        <v>0</v>
      </c>
      <c r="L136" s="147"/>
      <c r="M136" s="152"/>
      <c r="N136" s="153"/>
      <c r="O136" s="153"/>
      <c r="P136" s="154">
        <f>SUM(P137:P326)</f>
        <v>0</v>
      </c>
      <c r="Q136" s="153"/>
      <c r="R136" s="154">
        <f>SUM(R137:R326)</f>
        <v>1.4468866399999998</v>
      </c>
      <c r="S136" s="153"/>
      <c r="T136" s="155">
        <f>SUM(T137:T326)</f>
        <v>79.420640000000006</v>
      </c>
      <c r="AR136" s="148" t="s">
        <v>30</v>
      </c>
      <c r="AT136" s="156" t="s">
        <v>72</v>
      </c>
      <c r="AU136" s="156" t="s">
        <v>30</v>
      </c>
      <c r="AY136" s="148" t="s">
        <v>162</v>
      </c>
      <c r="BK136" s="157">
        <f>SUM(BK137:BK326)</f>
        <v>0</v>
      </c>
    </row>
    <row r="137" spans="1:65" s="2" customFormat="1" ht="16.5" customHeight="1">
      <c r="A137" s="33"/>
      <c r="B137" s="126"/>
      <c r="C137" s="160" t="s">
        <v>30</v>
      </c>
      <c r="D137" s="160" t="s">
        <v>164</v>
      </c>
      <c r="E137" s="161" t="s">
        <v>165</v>
      </c>
      <c r="F137" s="162" t="s">
        <v>166</v>
      </c>
      <c r="G137" s="163" t="s">
        <v>167</v>
      </c>
      <c r="H137" s="164">
        <v>1.8</v>
      </c>
      <c r="I137" s="165"/>
      <c r="J137" s="166">
        <f>ROUND(I137*H137,2)</f>
        <v>0</v>
      </c>
      <c r="K137" s="162" t="s">
        <v>168</v>
      </c>
      <c r="L137" s="34"/>
      <c r="M137" s="167" t="s">
        <v>1</v>
      </c>
      <c r="N137" s="168" t="s">
        <v>38</v>
      </c>
      <c r="O137" s="59"/>
      <c r="P137" s="169">
        <f>O137*H137</f>
        <v>0</v>
      </c>
      <c r="Q137" s="169">
        <v>0</v>
      </c>
      <c r="R137" s="169">
        <f>Q137*H137</f>
        <v>0</v>
      </c>
      <c r="S137" s="169">
        <v>0.255</v>
      </c>
      <c r="T137" s="170">
        <f>S137*H137</f>
        <v>0.45900000000000002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1" t="s">
        <v>169</v>
      </c>
      <c r="AT137" s="171" t="s">
        <v>164</v>
      </c>
      <c r="AU137" s="171" t="s">
        <v>82</v>
      </c>
      <c r="AY137" s="18" t="s">
        <v>162</v>
      </c>
      <c r="BE137" s="172">
        <f>IF(N137="základní",J137,0)</f>
        <v>0</v>
      </c>
      <c r="BF137" s="172">
        <f>IF(N137="snížená",J137,0)</f>
        <v>0</v>
      </c>
      <c r="BG137" s="172">
        <f>IF(N137="zákl. přenesená",J137,0)</f>
        <v>0</v>
      </c>
      <c r="BH137" s="172">
        <f>IF(N137="sníž. přenesená",J137,0)</f>
        <v>0</v>
      </c>
      <c r="BI137" s="172">
        <f>IF(N137="nulová",J137,0)</f>
        <v>0</v>
      </c>
      <c r="BJ137" s="18" t="s">
        <v>30</v>
      </c>
      <c r="BK137" s="172">
        <f>ROUND(I137*H137,2)</f>
        <v>0</v>
      </c>
      <c r="BL137" s="18" t="s">
        <v>169</v>
      </c>
      <c r="BM137" s="171" t="s">
        <v>1154</v>
      </c>
    </row>
    <row r="138" spans="1:65" s="13" customFormat="1" ht="11.25">
      <c r="B138" s="173"/>
      <c r="D138" s="174" t="s">
        <v>171</v>
      </c>
      <c r="E138" s="175" t="s">
        <v>1</v>
      </c>
      <c r="F138" s="176" t="s">
        <v>1155</v>
      </c>
      <c r="H138" s="175" t="s">
        <v>1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5" t="s">
        <v>171</v>
      </c>
      <c r="AU138" s="175" t="s">
        <v>82</v>
      </c>
      <c r="AV138" s="13" t="s">
        <v>30</v>
      </c>
      <c r="AW138" s="13" t="s">
        <v>29</v>
      </c>
      <c r="AX138" s="13" t="s">
        <v>73</v>
      </c>
      <c r="AY138" s="175" t="s">
        <v>162</v>
      </c>
    </row>
    <row r="139" spans="1:65" s="14" customFormat="1" ht="11.25">
      <c r="B139" s="181"/>
      <c r="D139" s="174" t="s">
        <v>171</v>
      </c>
      <c r="E139" s="182" t="s">
        <v>105</v>
      </c>
      <c r="F139" s="183" t="s">
        <v>1156</v>
      </c>
      <c r="H139" s="184">
        <v>1.04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171</v>
      </c>
      <c r="AU139" s="182" t="s">
        <v>82</v>
      </c>
      <c r="AV139" s="14" t="s">
        <v>82</v>
      </c>
      <c r="AW139" s="14" t="s">
        <v>29</v>
      </c>
      <c r="AX139" s="14" t="s">
        <v>73</v>
      </c>
      <c r="AY139" s="182" t="s">
        <v>162</v>
      </c>
    </row>
    <row r="140" spans="1:65" s="13" customFormat="1" ht="11.25">
      <c r="B140" s="173"/>
      <c r="D140" s="174" t="s">
        <v>171</v>
      </c>
      <c r="E140" s="175" t="s">
        <v>1</v>
      </c>
      <c r="F140" s="176" t="s">
        <v>174</v>
      </c>
      <c r="H140" s="175" t="s">
        <v>1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5" t="s">
        <v>171</v>
      </c>
      <c r="AU140" s="175" t="s">
        <v>82</v>
      </c>
      <c r="AV140" s="13" t="s">
        <v>30</v>
      </c>
      <c r="AW140" s="13" t="s">
        <v>29</v>
      </c>
      <c r="AX140" s="13" t="s">
        <v>73</v>
      </c>
      <c r="AY140" s="175" t="s">
        <v>162</v>
      </c>
    </row>
    <row r="141" spans="1:65" s="14" customFormat="1" ht="11.25">
      <c r="B141" s="181"/>
      <c r="D141" s="174" t="s">
        <v>171</v>
      </c>
      <c r="E141" s="182" t="s">
        <v>1</v>
      </c>
      <c r="F141" s="183" t="s">
        <v>1157</v>
      </c>
      <c r="H141" s="184">
        <v>0.76</v>
      </c>
      <c r="I141" s="185"/>
      <c r="L141" s="181"/>
      <c r="M141" s="186"/>
      <c r="N141" s="187"/>
      <c r="O141" s="187"/>
      <c r="P141" s="187"/>
      <c r="Q141" s="187"/>
      <c r="R141" s="187"/>
      <c r="S141" s="187"/>
      <c r="T141" s="188"/>
      <c r="AT141" s="182" t="s">
        <v>171</v>
      </c>
      <c r="AU141" s="182" t="s">
        <v>82</v>
      </c>
      <c r="AV141" s="14" t="s">
        <v>82</v>
      </c>
      <c r="AW141" s="14" t="s">
        <v>29</v>
      </c>
      <c r="AX141" s="14" t="s">
        <v>73</v>
      </c>
      <c r="AY141" s="182" t="s">
        <v>162</v>
      </c>
    </row>
    <row r="142" spans="1:65" s="15" customFormat="1" ht="11.25">
      <c r="B142" s="189"/>
      <c r="D142" s="174" t="s">
        <v>171</v>
      </c>
      <c r="E142" s="190" t="s">
        <v>102</v>
      </c>
      <c r="F142" s="191" t="s">
        <v>176</v>
      </c>
      <c r="H142" s="192">
        <v>1.8</v>
      </c>
      <c r="I142" s="193"/>
      <c r="L142" s="189"/>
      <c r="M142" s="194"/>
      <c r="N142" s="195"/>
      <c r="O142" s="195"/>
      <c r="P142" s="195"/>
      <c r="Q142" s="195"/>
      <c r="R142" s="195"/>
      <c r="S142" s="195"/>
      <c r="T142" s="196"/>
      <c r="AT142" s="190" t="s">
        <v>171</v>
      </c>
      <c r="AU142" s="190" t="s">
        <v>82</v>
      </c>
      <c r="AV142" s="15" t="s">
        <v>169</v>
      </c>
      <c r="AW142" s="15" t="s">
        <v>29</v>
      </c>
      <c r="AX142" s="15" t="s">
        <v>30</v>
      </c>
      <c r="AY142" s="190" t="s">
        <v>162</v>
      </c>
    </row>
    <row r="143" spans="1:65" s="2" customFormat="1" ht="16.5" customHeight="1">
      <c r="A143" s="33"/>
      <c r="B143" s="126"/>
      <c r="C143" s="160" t="s">
        <v>82</v>
      </c>
      <c r="D143" s="160" t="s">
        <v>164</v>
      </c>
      <c r="E143" s="161" t="s">
        <v>183</v>
      </c>
      <c r="F143" s="162" t="s">
        <v>184</v>
      </c>
      <c r="G143" s="163" t="s">
        <v>167</v>
      </c>
      <c r="H143" s="164">
        <v>1.8</v>
      </c>
      <c r="I143" s="165"/>
      <c r="J143" s="166">
        <f>ROUND(I143*H143,2)</f>
        <v>0</v>
      </c>
      <c r="K143" s="162" t="s">
        <v>168</v>
      </c>
      <c r="L143" s="34"/>
      <c r="M143" s="167" t="s">
        <v>1</v>
      </c>
      <c r="N143" s="168" t="s">
        <v>38</v>
      </c>
      <c r="O143" s="59"/>
      <c r="P143" s="169">
        <f>O143*H143</f>
        <v>0</v>
      </c>
      <c r="Q143" s="169">
        <v>0</v>
      </c>
      <c r="R143" s="169">
        <f>Q143*H143</f>
        <v>0</v>
      </c>
      <c r="S143" s="169">
        <v>0.28999999999999998</v>
      </c>
      <c r="T143" s="170">
        <f>S143*H143</f>
        <v>0.52200000000000002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1" t="s">
        <v>169</v>
      </c>
      <c r="AT143" s="171" t="s">
        <v>164</v>
      </c>
      <c r="AU143" s="171" t="s">
        <v>82</v>
      </c>
      <c r="AY143" s="18" t="s">
        <v>162</v>
      </c>
      <c r="BE143" s="172">
        <f>IF(N143="základní",J143,0)</f>
        <v>0</v>
      </c>
      <c r="BF143" s="172">
        <f>IF(N143="snížená",J143,0)</f>
        <v>0</v>
      </c>
      <c r="BG143" s="172">
        <f>IF(N143="zákl. přenesená",J143,0)</f>
        <v>0</v>
      </c>
      <c r="BH143" s="172">
        <f>IF(N143="sníž. přenesená",J143,0)</f>
        <v>0</v>
      </c>
      <c r="BI143" s="172">
        <f>IF(N143="nulová",J143,0)</f>
        <v>0</v>
      </c>
      <c r="BJ143" s="18" t="s">
        <v>30</v>
      </c>
      <c r="BK143" s="172">
        <f>ROUND(I143*H143,2)</f>
        <v>0</v>
      </c>
      <c r="BL143" s="18" t="s">
        <v>169</v>
      </c>
      <c r="BM143" s="171" t="s">
        <v>1158</v>
      </c>
    </row>
    <row r="144" spans="1:65" s="14" customFormat="1" ht="11.25">
      <c r="B144" s="181"/>
      <c r="D144" s="174" t="s">
        <v>171</v>
      </c>
      <c r="E144" s="182" t="s">
        <v>1</v>
      </c>
      <c r="F144" s="183" t="s">
        <v>102</v>
      </c>
      <c r="H144" s="184">
        <v>1.8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2" t="s">
        <v>171</v>
      </c>
      <c r="AU144" s="182" t="s">
        <v>82</v>
      </c>
      <c r="AV144" s="14" t="s">
        <v>82</v>
      </c>
      <c r="AW144" s="14" t="s">
        <v>29</v>
      </c>
      <c r="AX144" s="14" t="s">
        <v>73</v>
      </c>
      <c r="AY144" s="182" t="s">
        <v>162</v>
      </c>
    </row>
    <row r="145" spans="1:65" s="15" customFormat="1" ht="11.25">
      <c r="B145" s="189"/>
      <c r="D145" s="174" t="s">
        <v>171</v>
      </c>
      <c r="E145" s="190" t="s">
        <v>1</v>
      </c>
      <c r="F145" s="191" t="s">
        <v>176</v>
      </c>
      <c r="H145" s="192">
        <v>1.8</v>
      </c>
      <c r="I145" s="193"/>
      <c r="L145" s="189"/>
      <c r="M145" s="194"/>
      <c r="N145" s="195"/>
      <c r="O145" s="195"/>
      <c r="P145" s="195"/>
      <c r="Q145" s="195"/>
      <c r="R145" s="195"/>
      <c r="S145" s="195"/>
      <c r="T145" s="196"/>
      <c r="AT145" s="190" t="s">
        <v>171</v>
      </c>
      <c r="AU145" s="190" t="s">
        <v>82</v>
      </c>
      <c r="AV145" s="15" t="s">
        <v>169</v>
      </c>
      <c r="AW145" s="15" t="s">
        <v>29</v>
      </c>
      <c r="AX145" s="15" t="s">
        <v>30</v>
      </c>
      <c r="AY145" s="190" t="s">
        <v>162</v>
      </c>
    </row>
    <row r="146" spans="1:65" s="2" customFormat="1" ht="16.5" customHeight="1">
      <c r="A146" s="33"/>
      <c r="B146" s="126"/>
      <c r="C146" s="160" t="s">
        <v>182</v>
      </c>
      <c r="D146" s="160" t="s">
        <v>164</v>
      </c>
      <c r="E146" s="161" t="s">
        <v>177</v>
      </c>
      <c r="F146" s="162" t="s">
        <v>939</v>
      </c>
      <c r="G146" s="163" t="s">
        <v>167</v>
      </c>
      <c r="H146" s="164">
        <v>1.296</v>
      </c>
      <c r="I146" s="165"/>
      <c r="J146" s="166">
        <f>ROUND(I146*H146,2)</f>
        <v>0</v>
      </c>
      <c r="K146" s="162" t="s">
        <v>1</v>
      </c>
      <c r="L146" s="34"/>
      <c r="M146" s="167" t="s">
        <v>1</v>
      </c>
      <c r="N146" s="168" t="s">
        <v>38</v>
      </c>
      <c r="O146" s="59"/>
      <c r="P146" s="169">
        <f>O146*H146</f>
        <v>0</v>
      </c>
      <c r="Q146" s="169">
        <v>0</v>
      </c>
      <c r="R146" s="169">
        <f>Q146*H146</f>
        <v>0</v>
      </c>
      <c r="S146" s="169">
        <v>0.41699999999999998</v>
      </c>
      <c r="T146" s="170">
        <f>S146*H146</f>
        <v>0.54043200000000002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1" t="s">
        <v>169</v>
      </c>
      <c r="AT146" s="171" t="s">
        <v>164</v>
      </c>
      <c r="AU146" s="171" t="s">
        <v>82</v>
      </c>
      <c r="AY146" s="18" t="s">
        <v>162</v>
      </c>
      <c r="BE146" s="172">
        <f>IF(N146="základní",J146,0)</f>
        <v>0</v>
      </c>
      <c r="BF146" s="172">
        <f>IF(N146="snížená",J146,0)</f>
        <v>0</v>
      </c>
      <c r="BG146" s="172">
        <f>IF(N146="zákl. přenesená",J146,0)</f>
        <v>0</v>
      </c>
      <c r="BH146" s="172">
        <f>IF(N146="sníž. přenesená",J146,0)</f>
        <v>0</v>
      </c>
      <c r="BI146" s="172">
        <f>IF(N146="nulová",J146,0)</f>
        <v>0</v>
      </c>
      <c r="BJ146" s="18" t="s">
        <v>30</v>
      </c>
      <c r="BK146" s="172">
        <f>ROUND(I146*H146,2)</f>
        <v>0</v>
      </c>
      <c r="BL146" s="18" t="s">
        <v>169</v>
      </c>
      <c r="BM146" s="171" t="s">
        <v>1159</v>
      </c>
    </row>
    <row r="147" spans="1:65" s="14" customFormat="1" ht="11.25">
      <c r="B147" s="181"/>
      <c r="D147" s="174" t="s">
        <v>171</v>
      </c>
      <c r="E147" s="182" t="s">
        <v>1</v>
      </c>
      <c r="F147" s="183" t="s">
        <v>1160</v>
      </c>
      <c r="H147" s="184">
        <v>1.296</v>
      </c>
      <c r="I147" s="185"/>
      <c r="L147" s="181"/>
      <c r="M147" s="186"/>
      <c r="N147" s="187"/>
      <c r="O147" s="187"/>
      <c r="P147" s="187"/>
      <c r="Q147" s="187"/>
      <c r="R147" s="187"/>
      <c r="S147" s="187"/>
      <c r="T147" s="188"/>
      <c r="AT147" s="182" t="s">
        <v>171</v>
      </c>
      <c r="AU147" s="182" t="s">
        <v>82</v>
      </c>
      <c r="AV147" s="14" t="s">
        <v>82</v>
      </c>
      <c r="AW147" s="14" t="s">
        <v>29</v>
      </c>
      <c r="AX147" s="14" t="s">
        <v>73</v>
      </c>
      <c r="AY147" s="182" t="s">
        <v>162</v>
      </c>
    </row>
    <row r="148" spans="1:65" s="15" customFormat="1" ht="11.25">
      <c r="B148" s="189"/>
      <c r="D148" s="174" t="s">
        <v>171</v>
      </c>
      <c r="E148" s="190" t="s">
        <v>181</v>
      </c>
      <c r="F148" s="191" t="s">
        <v>176</v>
      </c>
      <c r="H148" s="192">
        <v>1.296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171</v>
      </c>
      <c r="AU148" s="190" t="s">
        <v>82</v>
      </c>
      <c r="AV148" s="15" t="s">
        <v>169</v>
      </c>
      <c r="AW148" s="15" t="s">
        <v>29</v>
      </c>
      <c r="AX148" s="15" t="s">
        <v>30</v>
      </c>
      <c r="AY148" s="190" t="s">
        <v>162</v>
      </c>
    </row>
    <row r="149" spans="1:65" s="2" customFormat="1" ht="16.5" customHeight="1">
      <c r="A149" s="33"/>
      <c r="B149" s="126"/>
      <c r="C149" s="160" t="s">
        <v>169</v>
      </c>
      <c r="D149" s="160" t="s">
        <v>164</v>
      </c>
      <c r="E149" s="161" t="s">
        <v>1161</v>
      </c>
      <c r="F149" s="162" t="s">
        <v>1162</v>
      </c>
      <c r="G149" s="163" t="s">
        <v>167</v>
      </c>
      <c r="H149" s="164">
        <v>265.27999999999997</v>
      </c>
      <c r="I149" s="165"/>
      <c r="J149" s="166">
        <f>ROUND(I149*H149,2)</f>
        <v>0</v>
      </c>
      <c r="K149" s="162" t="s">
        <v>1</v>
      </c>
      <c r="L149" s="34"/>
      <c r="M149" s="167" t="s">
        <v>1</v>
      </c>
      <c r="N149" s="168" t="s">
        <v>38</v>
      </c>
      <c r="O149" s="59"/>
      <c r="P149" s="169">
        <f>O149*H149</f>
        <v>0</v>
      </c>
      <c r="Q149" s="169">
        <v>0</v>
      </c>
      <c r="R149" s="169">
        <f>Q149*H149</f>
        <v>0</v>
      </c>
      <c r="S149" s="169">
        <v>0</v>
      </c>
      <c r="T149" s="17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1" t="s">
        <v>169</v>
      </c>
      <c r="AT149" s="171" t="s">
        <v>164</v>
      </c>
      <c r="AU149" s="171" t="s">
        <v>82</v>
      </c>
      <c r="AY149" s="18" t="s">
        <v>162</v>
      </c>
      <c r="BE149" s="172">
        <f>IF(N149="základní",J149,0)</f>
        <v>0</v>
      </c>
      <c r="BF149" s="172">
        <f>IF(N149="snížená",J149,0)</f>
        <v>0</v>
      </c>
      <c r="BG149" s="172">
        <f>IF(N149="zákl. přenesená",J149,0)</f>
        <v>0</v>
      </c>
      <c r="BH149" s="172">
        <f>IF(N149="sníž. přenesená",J149,0)</f>
        <v>0</v>
      </c>
      <c r="BI149" s="172">
        <f>IF(N149="nulová",J149,0)</f>
        <v>0</v>
      </c>
      <c r="BJ149" s="18" t="s">
        <v>30</v>
      </c>
      <c r="BK149" s="172">
        <f>ROUND(I149*H149,2)</f>
        <v>0</v>
      </c>
      <c r="BL149" s="18" t="s">
        <v>169</v>
      </c>
      <c r="BM149" s="171" t="s">
        <v>1163</v>
      </c>
    </row>
    <row r="150" spans="1:65" s="13" customFormat="1" ht="11.25">
      <c r="B150" s="173"/>
      <c r="D150" s="174" t="s">
        <v>171</v>
      </c>
      <c r="E150" s="175" t="s">
        <v>1</v>
      </c>
      <c r="F150" s="176" t="s">
        <v>545</v>
      </c>
      <c r="H150" s="175" t="s">
        <v>1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5" t="s">
        <v>171</v>
      </c>
      <c r="AU150" s="175" t="s">
        <v>82</v>
      </c>
      <c r="AV150" s="13" t="s">
        <v>30</v>
      </c>
      <c r="AW150" s="13" t="s">
        <v>29</v>
      </c>
      <c r="AX150" s="13" t="s">
        <v>73</v>
      </c>
      <c r="AY150" s="175" t="s">
        <v>162</v>
      </c>
    </row>
    <row r="151" spans="1:65" s="13" customFormat="1" ht="11.25">
      <c r="B151" s="173"/>
      <c r="D151" s="174" t="s">
        <v>171</v>
      </c>
      <c r="E151" s="175" t="s">
        <v>1</v>
      </c>
      <c r="F151" s="176" t="s">
        <v>1164</v>
      </c>
      <c r="H151" s="175" t="s">
        <v>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5" t="s">
        <v>171</v>
      </c>
      <c r="AU151" s="175" t="s">
        <v>82</v>
      </c>
      <c r="AV151" s="13" t="s">
        <v>30</v>
      </c>
      <c r="AW151" s="13" t="s">
        <v>29</v>
      </c>
      <c r="AX151" s="13" t="s">
        <v>73</v>
      </c>
      <c r="AY151" s="175" t="s">
        <v>162</v>
      </c>
    </row>
    <row r="152" spans="1:65" s="14" customFormat="1" ht="11.25">
      <c r="B152" s="181"/>
      <c r="D152" s="174" t="s">
        <v>171</v>
      </c>
      <c r="E152" s="182" t="s">
        <v>1</v>
      </c>
      <c r="F152" s="183" t="s">
        <v>439</v>
      </c>
      <c r="H152" s="184">
        <v>259.24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171</v>
      </c>
      <c r="AU152" s="182" t="s">
        <v>82</v>
      </c>
      <c r="AV152" s="14" t="s">
        <v>82</v>
      </c>
      <c r="AW152" s="14" t="s">
        <v>29</v>
      </c>
      <c r="AX152" s="14" t="s">
        <v>73</v>
      </c>
      <c r="AY152" s="182" t="s">
        <v>162</v>
      </c>
    </row>
    <row r="153" spans="1:65" s="13" customFormat="1" ht="11.25">
      <c r="B153" s="173"/>
      <c r="D153" s="174" t="s">
        <v>171</v>
      </c>
      <c r="E153" s="175" t="s">
        <v>1</v>
      </c>
      <c r="F153" s="176" t="s">
        <v>1165</v>
      </c>
      <c r="H153" s="175" t="s">
        <v>1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5" t="s">
        <v>171</v>
      </c>
      <c r="AU153" s="175" t="s">
        <v>82</v>
      </c>
      <c r="AV153" s="13" t="s">
        <v>30</v>
      </c>
      <c r="AW153" s="13" t="s">
        <v>29</v>
      </c>
      <c r="AX153" s="13" t="s">
        <v>73</v>
      </c>
      <c r="AY153" s="175" t="s">
        <v>162</v>
      </c>
    </row>
    <row r="154" spans="1:65" s="14" customFormat="1" ht="11.25">
      <c r="B154" s="181"/>
      <c r="D154" s="174" t="s">
        <v>171</v>
      </c>
      <c r="E154" s="182" t="s">
        <v>1</v>
      </c>
      <c r="F154" s="183" t="s">
        <v>1166</v>
      </c>
      <c r="H154" s="184">
        <v>6.04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171</v>
      </c>
      <c r="AU154" s="182" t="s">
        <v>82</v>
      </c>
      <c r="AV154" s="14" t="s">
        <v>82</v>
      </c>
      <c r="AW154" s="14" t="s">
        <v>29</v>
      </c>
      <c r="AX154" s="14" t="s">
        <v>73</v>
      </c>
      <c r="AY154" s="182" t="s">
        <v>162</v>
      </c>
    </row>
    <row r="155" spans="1:65" s="15" customFormat="1" ht="11.25">
      <c r="B155" s="189"/>
      <c r="D155" s="174" t="s">
        <v>171</v>
      </c>
      <c r="E155" s="190" t="s">
        <v>1</v>
      </c>
      <c r="F155" s="191" t="s">
        <v>176</v>
      </c>
      <c r="H155" s="192">
        <v>265.28000000000003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171</v>
      </c>
      <c r="AU155" s="190" t="s">
        <v>82</v>
      </c>
      <c r="AV155" s="15" t="s">
        <v>169</v>
      </c>
      <c r="AW155" s="15" t="s">
        <v>29</v>
      </c>
      <c r="AX155" s="15" t="s">
        <v>30</v>
      </c>
      <c r="AY155" s="190" t="s">
        <v>162</v>
      </c>
    </row>
    <row r="156" spans="1:65" s="2" customFormat="1" ht="16.5" customHeight="1">
      <c r="A156" s="33"/>
      <c r="B156" s="126"/>
      <c r="C156" s="160" t="s">
        <v>192</v>
      </c>
      <c r="D156" s="160" t="s">
        <v>164</v>
      </c>
      <c r="E156" s="161" t="s">
        <v>936</v>
      </c>
      <c r="F156" s="162" t="s">
        <v>937</v>
      </c>
      <c r="G156" s="163" t="s">
        <v>167</v>
      </c>
      <c r="H156" s="164">
        <v>1.296</v>
      </c>
      <c r="I156" s="165"/>
      <c r="J156" s="166">
        <f>ROUND(I156*H156,2)</f>
        <v>0</v>
      </c>
      <c r="K156" s="162" t="s">
        <v>168</v>
      </c>
      <c r="L156" s="34"/>
      <c r="M156" s="167" t="s">
        <v>1</v>
      </c>
      <c r="N156" s="168" t="s">
        <v>38</v>
      </c>
      <c r="O156" s="59"/>
      <c r="P156" s="169">
        <f>O156*H156</f>
        <v>0</v>
      </c>
      <c r="Q156" s="169">
        <v>0</v>
      </c>
      <c r="R156" s="169">
        <f>Q156*H156</f>
        <v>0</v>
      </c>
      <c r="S156" s="169">
        <v>9.8000000000000004E-2</v>
      </c>
      <c r="T156" s="170">
        <f>S156*H156</f>
        <v>0.12700800000000001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1" t="s">
        <v>169</v>
      </c>
      <c r="AT156" s="171" t="s">
        <v>164</v>
      </c>
      <c r="AU156" s="171" t="s">
        <v>82</v>
      </c>
      <c r="AY156" s="18" t="s">
        <v>162</v>
      </c>
      <c r="BE156" s="172">
        <f>IF(N156="základní",J156,0)</f>
        <v>0</v>
      </c>
      <c r="BF156" s="172">
        <f>IF(N156="snížená",J156,0)</f>
        <v>0</v>
      </c>
      <c r="BG156" s="172">
        <f>IF(N156="zákl. přenesená",J156,0)</f>
        <v>0</v>
      </c>
      <c r="BH156" s="172">
        <f>IF(N156="sníž. přenesená",J156,0)</f>
        <v>0</v>
      </c>
      <c r="BI156" s="172">
        <f>IF(N156="nulová",J156,0)</f>
        <v>0</v>
      </c>
      <c r="BJ156" s="18" t="s">
        <v>30</v>
      </c>
      <c r="BK156" s="172">
        <f>ROUND(I156*H156,2)</f>
        <v>0</v>
      </c>
      <c r="BL156" s="18" t="s">
        <v>169</v>
      </c>
      <c r="BM156" s="171" t="s">
        <v>1167</v>
      </c>
    </row>
    <row r="157" spans="1:65" s="14" customFormat="1" ht="11.25">
      <c r="B157" s="181"/>
      <c r="D157" s="174" t="s">
        <v>171</v>
      </c>
      <c r="E157" s="182" t="s">
        <v>1</v>
      </c>
      <c r="F157" s="183" t="s">
        <v>1160</v>
      </c>
      <c r="H157" s="184">
        <v>1.296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171</v>
      </c>
      <c r="AU157" s="182" t="s">
        <v>82</v>
      </c>
      <c r="AV157" s="14" t="s">
        <v>82</v>
      </c>
      <c r="AW157" s="14" t="s">
        <v>29</v>
      </c>
      <c r="AX157" s="14" t="s">
        <v>73</v>
      </c>
      <c r="AY157" s="182" t="s">
        <v>162</v>
      </c>
    </row>
    <row r="158" spans="1:65" s="16" customFormat="1" ht="11.25">
      <c r="B158" s="197"/>
      <c r="D158" s="174" t="s">
        <v>171</v>
      </c>
      <c r="E158" s="198" t="s">
        <v>95</v>
      </c>
      <c r="F158" s="199" t="s">
        <v>190</v>
      </c>
      <c r="H158" s="200">
        <v>1.296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198" t="s">
        <v>171</v>
      </c>
      <c r="AU158" s="198" t="s">
        <v>82</v>
      </c>
      <c r="AV158" s="16" t="s">
        <v>182</v>
      </c>
      <c r="AW158" s="16" t="s">
        <v>29</v>
      </c>
      <c r="AX158" s="16" t="s">
        <v>73</v>
      </c>
      <c r="AY158" s="198" t="s">
        <v>162</v>
      </c>
    </row>
    <row r="159" spans="1:65" s="15" customFormat="1" ht="11.25">
      <c r="B159" s="189"/>
      <c r="D159" s="174" t="s">
        <v>171</v>
      </c>
      <c r="E159" s="190" t="s">
        <v>92</v>
      </c>
      <c r="F159" s="191" t="s">
        <v>176</v>
      </c>
      <c r="H159" s="192">
        <v>1.296</v>
      </c>
      <c r="I159" s="193"/>
      <c r="L159" s="189"/>
      <c r="M159" s="194"/>
      <c r="N159" s="195"/>
      <c r="O159" s="195"/>
      <c r="P159" s="195"/>
      <c r="Q159" s="195"/>
      <c r="R159" s="195"/>
      <c r="S159" s="195"/>
      <c r="T159" s="196"/>
      <c r="AT159" s="190" t="s">
        <v>171</v>
      </c>
      <c r="AU159" s="190" t="s">
        <v>82</v>
      </c>
      <c r="AV159" s="15" t="s">
        <v>169</v>
      </c>
      <c r="AW159" s="15" t="s">
        <v>3</v>
      </c>
      <c r="AX159" s="15" t="s">
        <v>30</v>
      </c>
      <c r="AY159" s="190" t="s">
        <v>162</v>
      </c>
    </row>
    <row r="160" spans="1:65" s="2" customFormat="1" ht="16.5" customHeight="1">
      <c r="A160" s="33"/>
      <c r="B160" s="126"/>
      <c r="C160" s="160" t="s">
        <v>198</v>
      </c>
      <c r="D160" s="160" t="s">
        <v>164</v>
      </c>
      <c r="E160" s="161" t="s">
        <v>1168</v>
      </c>
      <c r="F160" s="162" t="s">
        <v>1169</v>
      </c>
      <c r="G160" s="163" t="s">
        <v>167</v>
      </c>
      <c r="H160" s="164">
        <v>1.296</v>
      </c>
      <c r="I160" s="165"/>
      <c r="J160" s="166">
        <f>ROUND(I160*H160,2)</f>
        <v>0</v>
      </c>
      <c r="K160" s="162" t="s">
        <v>168</v>
      </c>
      <c r="L160" s="34"/>
      <c r="M160" s="167" t="s">
        <v>1</v>
      </c>
      <c r="N160" s="168" t="s">
        <v>38</v>
      </c>
      <c r="O160" s="59"/>
      <c r="P160" s="169">
        <f>O160*H160</f>
        <v>0</v>
      </c>
      <c r="Q160" s="169">
        <v>0</v>
      </c>
      <c r="R160" s="169">
        <f>Q160*H160</f>
        <v>0</v>
      </c>
      <c r="S160" s="169">
        <v>0.45</v>
      </c>
      <c r="T160" s="170">
        <f>S160*H160</f>
        <v>0.58320000000000005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1" t="s">
        <v>169</v>
      </c>
      <c r="AT160" s="171" t="s">
        <v>164</v>
      </c>
      <c r="AU160" s="171" t="s">
        <v>82</v>
      </c>
      <c r="AY160" s="18" t="s">
        <v>162</v>
      </c>
      <c r="BE160" s="172">
        <f>IF(N160="základní",J160,0)</f>
        <v>0</v>
      </c>
      <c r="BF160" s="172">
        <f>IF(N160="snížená",J160,0)</f>
        <v>0</v>
      </c>
      <c r="BG160" s="172">
        <f>IF(N160="zákl. přenesená",J160,0)</f>
        <v>0</v>
      </c>
      <c r="BH160" s="172">
        <f>IF(N160="sníž. přenesená",J160,0)</f>
        <v>0</v>
      </c>
      <c r="BI160" s="172">
        <f>IF(N160="nulová",J160,0)</f>
        <v>0</v>
      </c>
      <c r="BJ160" s="18" t="s">
        <v>30</v>
      </c>
      <c r="BK160" s="172">
        <f>ROUND(I160*H160,2)</f>
        <v>0</v>
      </c>
      <c r="BL160" s="18" t="s">
        <v>169</v>
      </c>
      <c r="BM160" s="171" t="s">
        <v>1170</v>
      </c>
    </row>
    <row r="161" spans="1:65" s="14" customFormat="1" ht="11.25">
      <c r="B161" s="181"/>
      <c r="D161" s="174" t="s">
        <v>171</v>
      </c>
      <c r="E161" s="182" t="s">
        <v>1</v>
      </c>
      <c r="F161" s="183" t="s">
        <v>1171</v>
      </c>
      <c r="H161" s="184">
        <v>1.296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2" t="s">
        <v>171</v>
      </c>
      <c r="AU161" s="182" t="s">
        <v>82</v>
      </c>
      <c r="AV161" s="14" t="s">
        <v>82</v>
      </c>
      <c r="AW161" s="14" t="s">
        <v>29</v>
      </c>
      <c r="AX161" s="14" t="s">
        <v>73</v>
      </c>
      <c r="AY161" s="182" t="s">
        <v>162</v>
      </c>
    </row>
    <row r="162" spans="1:65" s="15" customFormat="1" ht="11.25">
      <c r="B162" s="189"/>
      <c r="D162" s="174" t="s">
        <v>171</v>
      </c>
      <c r="E162" s="190" t="s">
        <v>197</v>
      </c>
      <c r="F162" s="191" t="s">
        <v>176</v>
      </c>
      <c r="H162" s="192">
        <v>1.296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171</v>
      </c>
      <c r="AU162" s="190" t="s">
        <v>82</v>
      </c>
      <c r="AV162" s="15" t="s">
        <v>169</v>
      </c>
      <c r="AW162" s="15" t="s">
        <v>29</v>
      </c>
      <c r="AX162" s="15" t="s">
        <v>30</v>
      </c>
      <c r="AY162" s="190" t="s">
        <v>162</v>
      </c>
    </row>
    <row r="163" spans="1:65" s="2" customFormat="1" ht="16.5" customHeight="1">
      <c r="A163" s="33"/>
      <c r="B163" s="126"/>
      <c r="C163" s="160" t="s">
        <v>205</v>
      </c>
      <c r="D163" s="160" t="s">
        <v>164</v>
      </c>
      <c r="E163" s="161" t="s">
        <v>1172</v>
      </c>
      <c r="F163" s="162" t="s">
        <v>1173</v>
      </c>
      <c r="G163" s="163" t="s">
        <v>167</v>
      </c>
      <c r="H163" s="164">
        <v>789.66</v>
      </c>
      <c r="I163" s="165"/>
      <c r="J163" s="166">
        <f>ROUND(I163*H163,2)</f>
        <v>0</v>
      </c>
      <c r="K163" s="162" t="s">
        <v>168</v>
      </c>
      <c r="L163" s="34"/>
      <c r="M163" s="167" t="s">
        <v>1</v>
      </c>
      <c r="N163" s="168" t="s">
        <v>38</v>
      </c>
      <c r="O163" s="59"/>
      <c r="P163" s="169">
        <f>O163*H163</f>
        <v>0</v>
      </c>
      <c r="Q163" s="169">
        <v>4.0000000000000003E-5</v>
      </c>
      <c r="R163" s="169">
        <f>Q163*H163</f>
        <v>3.1586400000000001E-2</v>
      </c>
      <c r="S163" s="169">
        <v>9.1999999999999998E-2</v>
      </c>
      <c r="T163" s="170">
        <f>S163*H163</f>
        <v>72.648719999999997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1" t="s">
        <v>169</v>
      </c>
      <c r="AT163" s="171" t="s">
        <v>164</v>
      </c>
      <c r="AU163" s="171" t="s">
        <v>82</v>
      </c>
      <c r="AY163" s="18" t="s">
        <v>162</v>
      </c>
      <c r="BE163" s="172">
        <f>IF(N163="základní",J163,0)</f>
        <v>0</v>
      </c>
      <c r="BF163" s="172">
        <f>IF(N163="snížená",J163,0)</f>
        <v>0</v>
      </c>
      <c r="BG163" s="172">
        <f>IF(N163="zákl. přenesená",J163,0)</f>
        <v>0</v>
      </c>
      <c r="BH163" s="172">
        <f>IF(N163="sníž. přenesená",J163,0)</f>
        <v>0</v>
      </c>
      <c r="BI163" s="172">
        <f>IF(N163="nulová",J163,0)</f>
        <v>0</v>
      </c>
      <c r="BJ163" s="18" t="s">
        <v>30</v>
      </c>
      <c r="BK163" s="172">
        <f>ROUND(I163*H163,2)</f>
        <v>0</v>
      </c>
      <c r="BL163" s="18" t="s">
        <v>169</v>
      </c>
      <c r="BM163" s="171" t="s">
        <v>1174</v>
      </c>
    </row>
    <row r="164" spans="1:65" s="14" customFormat="1" ht="11.25">
      <c r="B164" s="181"/>
      <c r="D164" s="174" t="s">
        <v>171</v>
      </c>
      <c r="E164" s="182" t="s">
        <v>1</v>
      </c>
      <c r="F164" s="183" t="s">
        <v>1175</v>
      </c>
      <c r="H164" s="184">
        <v>6.04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171</v>
      </c>
      <c r="AU164" s="182" t="s">
        <v>82</v>
      </c>
      <c r="AV164" s="14" t="s">
        <v>82</v>
      </c>
      <c r="AW164" s="14" t="s">
        <v>29</v>
      </c>
      <c r="AX164" s="14" t="s">
        <v>73</v>
      </c>
      <c r="AY164" s="182" t="s">
        <v>162</v>
      </c>
    </row>
    <row r="165" spans="1:65" s="16" customFormat="1" ht="11.25">
      <c r="B165" s="197"/>
      <c r="D165" s="174" t="s">
        <v>171</v>
      </c>
      <c r="E165" s="198" t="s">
        <v>1</v>
      </c>
      <c r="F165" s="199" t="s">
        <v>190</v>
      </c>
      <c r="H165" s="200">
        <v>6.04</v>
      </c>
      <c r="I165" s="201"/>
      <c r="L165" s="197"/>
      <c r="M165" s="202"/>
      <c r="N165" s="203"/>
      <c r="O165" s="203"/>
      <c r="P165" s="203"/>
      <c r="Q165" s="203"/>
      <c r="R165" s="203"/>
      <c r="S165" s="203"/>
      <c r="T165" s="204"/>
      <c r="AT165" s="198" t="s">
        <v>171</v>
      </c>
      <c r="AU165" s="198" t="s">
        <v>82</v>
      </c>
      <c r="AV165" s="16" t="s">
        <v>182</v>
      </c>
      <c r="AW165" s="16" t="s">
        <v>29</v>
      </c>
      <c r="AX165" s="16" t="s">
        <v>73</v>
      </c>
      <c r="AY165" s="198" t="s">
        <v>162</v>
      </c>
    </row>
    <row r="166" spans="1:65" s="13" customFormat="1" ht="11.25">
      <c r="B166" s="173"/>
      <c r="D166" s="174" t="s">
        <v>171</v>
      </c>
      <c r="E166" s="175" t="s">
        <v>1</v>
      </c>
      <c r="F166" s="176" t="s">
        <v>1176</v>
      </c>
      <c r="H166" s="175" t="s">
        <v>1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5" t="s">
        <v>171</v>
      </c>
      <c r="AU166" s="175" t="s">
        <v>82</v>
      </c>
      <c r="AV166" s="13" t="s">
        <v>30</v>
      </c>
      <c r="AW166" s="13" t="s">
        <v>29</v>
      </c>
      <c r="AX166" s="13" t="s">
        <v>73</v>
      </c>
      <c r="AY166" s="175" t="s">
        <v>162</v>
      </c>
    </row>
    <row r="167" spans="1:65" s="14" customFormat="1" ht="11.25">
      <c r="B167" s="181"/>
      <c r="D167" s="174" t="s">
        <v>171</v>
      </c>
      <c r="E167" s="182" t="s">
        <v>1</v>
      </c>
      <c r="F167" s="183" t="s">
        <v>1177</v>
      </c>
      <c r="H167" s="184">
        <v>783.62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171</v>
      </c>
      <c r="AU167" s="182" t="s">
        <v>82</v>
      </c>
      <c r="AV167" s="14" t="s">
        <v>82</v>
      </c>
      <c r="AW167" s="14" t="s">
        <v>29</v>
      </c>
      <c r="AX167" s="14" t="s">
        <v>73</v>
      </c>
      <c r="AY167" s="182" t="s">
        <v>162</v>
      </c>
    </row>
    <row r="168" spans="1:65" s="15" customFormat="1" ht="11.25">
      <c r="B168" s="189"/>
      <c r="D168" s="174" t="s">
        <v>171</v>
      </c>
      <c r="E168" s="190" t="s">
        <v>1</v>
      </c>
      <c r="F168" s="191" t="s">
        <v>176</v>
      </c>
      <c r="H168" s="192">
        <v>789.66</v>
      </c>
      <c r="I168" s="193"/>
      <c r="L168" s="189"/>
      <c r="M168" s="194"/>
      <c r="N168" s="195"/>
      <c r="O168" s="195"/>
      <c r="P168" s="195"/>
      <c r="Q168" s="195"/>
      <c r="R168" s="195"/>
      <c r="S168" s="195"/>
      <c r="T168" s="196"/>
      <c r="AT168" s="190" t="s">
        <v>171</v>
      </c>
      <c r="AU168" s="190" t="s">
        <v>82</v>
      </c>
      <c r="AV168" s="15" t="s">
        <v>169</v>
      </c>
      <c r="AW168" s="15" t="s">
        <v>29</v>
      </c>
      <c r="AX168" s="15" t="s">
        <v>30</v>
      </c>
      <c r="AY168" s="190" t="s">
        <v>162</v>
      </c>
    </row>
    <row r="169" spans="1:65" s="2" customFormat="1" ht="16.5" customHeight="1">
      <c r="A169" s="33"/>
      <c r="B169" s="126"/>
      <c r="C169" s="160" t="s">
        <v>209</v>
      </c>
      <c r="D169" s="160" t="s">
        <v>164</v>
      </c>
      <c r="E169" s="161" t="s">
        <v>1178</v>
      </c>
      <c r="F169" s="162" t="s">
        <v>1179</v>
      </c>
      <c r="G169" s="163" t="s">
        <v>167</v>
      </c>
      <c r="H169" s="164">
        <v>6.04</v>
      </c>
      <c r="I169" s="165"/>
      <c r="J169" s="166">
        <f>ROUND(I169*H169,2)</f>
        <v>0</v>
      </c>
      <c r="K169" s="162" t="s">
        <v>1</v>
      </c>
      <c r="L169" s="34"/>
      <c r="M169" s="167" t="s">
        <v>1</v>
      </c>
      <c r="N169" s="168" t="s">
        <v>38</v>
      </c>
      <c r="O169" s="59"/>
      <c r="P169" s="169">
        <f>O169*H169</f>
        <v>0</v>
      </c>
      <c r="Q169" s="169">
        <v>0</v>
      </c>
      <c r="R169" s="169">
        <f>Q169*H169</f>
        <v>0</v>
      </c>
      <c r="S169" s="169">
        <v>0.58199999999999996</v>
      </c>
      <c r="T169" s="170">
        <f>S169*H169</f>
        <v>3.5152799999999997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1" t="s">
        <v>169</v>
      </c>
      <c r="AT169" s="171" t="s">
        <v>164</v>
      </c>
      <c r="AU169" s="171" t="s">
        <v>82</v>
      </c>
      <c r="AY169" s="18" t="s">
        <v>162</v>
      </c>
      <c r="BE169" s="172">
        <f>IF(N169="základní",J169,0)</f>
        <v>0</v>
      </c>
      <c r="BF169" s="172">
        <f>IF(N169="snížená",J169,0)</f>
        <v>0</v>
      </c>
      <c r="BG169" s="172">
        <f>IF(N169="zákl. přenesená",J169,0)</f>
        <v>0</v>
      </c>
      <c r="BH169" s="172">
        <f>IF(N169="sníž. přenesená",J169,0)</f>
        <v>0</v>
      </c>
      <c r="BI169" s="172">
        <f>IF(N169="nulová",J169,0)</f>
        <v>0</v>
      </c>
      <c r="BJ169" s="18" t="s">
        <v>30</v>
      </c>
      <c r="BK169" s="172">
        <f>ROUND(I169*H169,2)</f>
        <v>0</v>
      </c>
      <c r="BL169" s="18" t="s">
        <v>169</v>
      </c>
      <c r="BM169" s="171" t="s">
        <v>1180</v>
      </c>
    </row>
    <row r="170" spans="1:65" s="14" customFormat="1" ht="11.25">
      <c r="B170" s="181"/>
      <c r="D170" s="174" t="s">
        <v>171</v>
      </c>
      <c r="E170" s="182" t="s">
        <v>1</v>
      </c>
      <c r="F170" s="183" t="s">
        <v>99</v>
      </c>
      <c r="H170" s="184">
        <v>6.04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171</v>
      </c>
      <c r="AU170" s="182" t="s">
        <v>82</v>
      </c>
      <c r="AV170" s="14" t="s">
        <v>82</v>
      </c>
      <c r="AW170" s="14" t="s">
        <v>29</v>
      </c>
      <c r="AX170" s="14" t="s">
        <v>73</v>
      </c>
      <c r="AY170" s="182" t="s">
        <v>162</v>
      </c>
    </row>
    <row r="171" spans="1:65" s="15" customFormat="1" ht="11.25">
      <c r="B171" s="189"/>
      <c r="D171" s="174" t="s">
        <v>171</v>
      </c>
      <c r="E171" s="190" t="s">
        <v>1</v>
      </c>
      <c r="F171" s="191" t="s">
        <v>176</v>
      </c>
      <c r="H171" s="192">
        <v>6.04</v>
      </c>
      <c r="I171" s="193"/>
      <c r="L171" s="189"/>
      <c r="M171" s="194"/>
      <c r="N171" s="195"/>
      <c r="O171" s="195"/>
      <c r="P171" s="195"/>
      <c r="Q171" s="195"/>
      <c r="R171" s="195"/>
      <c r="S171" s="195"/>
      <c r="T171" s="196"/>
      <c r="AT171" s="190" t="s">
        <v>171</v>
      </c>
      <c r="AU171" s="190" t="s">
        <v>82</v>
      </c>
      <c r="AV171" s="15" t="s">
        <v>169</v>
      </c>
      <c r="AW171" s="15" t="s">
        <v>29</v>
      </c>
      <c r="AX171" s="15" t="s">
        <v>30</v>
      </c>
      <c r="AY171" s="190" t="s">
        <v>162</v>
      </c>
    </row>
    <row r="172" spans="1:65" s="2" customFormat="1" ht="16.5" customHeight="1">
      <c r="A172" s="33"/>
      <c r="B172" s="126"/>
      <c r="C172" s="160" t="s">
        <v>214</v>
      </c>
      <c r="D172" s="160" t="s">
        <v>164</v>
      </c>
      <c r="E172" s="161" t="s">
        <v>210</v>
      </c>
      <c r="F172" s="162" t="s">
        <v>211</v>
      </c>
      <c r="G172" s="163" t="s">
        <v>212</v>
      </c>
      <c r="H172" s="164">
        <v>5</v>
      </c>
      <c r="I172" s="165"/>
      <c r="J172" s="166">
        <f>ROUND(I172*H172,2)</f>
        <v>0</v>
      </c>
      <c r="K172" s="162" t="s">
        <v>168</v>
      </c>
      <c r="L172" s="34"/>
      <c r="M172" s="167" t="s">
        <v>1</v>
      </c>
      <c r="N172" s="168" t="s">
        <v>38</v>
      </c>
      <c r="O172" s="59"/>
      <c r="P172" s="169">
        <f>O172*H172</f>
        <v>0</v>
      </c>
      <c r="Q172" s="169">
        <v>0</v>
      </c>
      <c r="R172" s="169">
        <f>Q172*H172</f>
        <v>0</v>
      </c>
      <c r="S172" s="169">
        <v>0.20499999999999999</v>
      </c>
      <c r="T172" s="170">
        <f>S172*H172</f>
        <v>1.0249999999999999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1" t="s">
        <v>169</v>
      </c>
      <c r="AT172" s="171" t="s">
        <v>164</v>
      </c>
      <c r="AU172" s="171" t="s">
        <v>82</v>
      </c>
      <c r="AY172" s="18" t="s">
        <v>162</v>
      </c>
      <c r="BE172" s="172">
        <f>IF(N172="základní",J172,0)</f>
        <v>0</v>
      </c>
      <c r="BF172" s="172">
        <f>IF(N172="snížená",J172,0)</f>
        <v>0</v>
      </c>
      <c r="BG172" s="172">
        <f>IF(N172="zákl. přenesená",J172,0)</f>
        <v>0</v>
      </c>
      <c r="BH172" s="172">
        <f>IF(N172="sníž. přenesená",J172,0)</f>
        <v>0</v>
      </c>
      <c r="BI172" s="172">
        <f>IF(N172="nulová",J172,0)</f>
        <v>0</v>
      </c>
      <c r="BJ172" s="18" t="s">
        <v>30</v>
      </c>
      <c r="BK172" s="172">
        <f>ROUND(I172*H172,2)</f>
        <v>0</v>
      </c>
      <c r="BL172" s="18" t="s">
        <v>169</v>
      </c>
      <c r="BM172" s="171" t="s">
        <v>1181</v>
      </c>
    </row>
    <row r="173" spans="1:65" s="14" customFormat="1" ht="11.25">
      <c r="B173" s="181"/>
      <c r="D173" s="174" t="s">
        <v>171</v>
      </c>
      <c r="E173" s="182" t="s">
        <v>1</v>
      </c>
      <c r="F173" s="183" t="s">
        <v>192</v>
      </c>
      <c r="H173" s="184">
        <v>5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171</v>
      </c>
      <c r="AU173" s="182" t="s">
        <v>82</v>
      </c>
      <c r="AV173" s="14" t="s">
        <v>82</v>
      </c>
      <c r="AW173" s="14" t="s">
        <v>29</v>
      </c>
      <c r="AX173" s="14" t="s">
        <v>30</v>
      </c>
      <c r="AY173" s="182" t="s">
        <v>162</v>
      </c>
    </row>
    <row r="174" spans="1:65" s="2" customFormat="1" ht="16.5" customHeight="1">
      <c r="A174" s="33"/>
      <c r="B174" s="126"/>
      <c r="C174" s="160" t="s">
        <v>219</v>
      </c>
      <c r="D174" s="160" t="s">
        <v>164</v>
      </c>
      <c r="E174" s="161" t="s">
        <v>1182</v>
      </c>
      <c r="F174" s="162" t="s">
        <v>1183</v>
      </c>
      <c r="G174" s="163" t="s">
        <v>212</v>
      </c>
      <c r="H174" s="164">
        <v>1</v>
      </c>
      <c r="I174" s="165"/>
      <c r="J174" s="166">
        <f>ROUND(I174*H174,2)</f>
        <v>0</v>
      </c>
      <c r="K174" s="162" t="s">
        <v>168</v>
      </c>
      <c r="L174" s="34"/>
      <c r="M174" s="167" t="s">
        <v>1</v>
      </c>
      <c r="N174" s="168" t="s">
        <v>38</v>
      </c>
      <c r="O174" s="59"/>
      <c r="P174" s="169">
        <f>O174*H174</f>
        <v>0</v>
      </c>
      <c r="Q174" s="169">
        <v>3.6900000000000002E-2</v>
      </c>
      <c r="R174" s="169">
        <f>Q174*H174</f>
        <v>3.6900000000000002E-2</v>
      </c>
      <c r="S174" s="169">
        <v>0</v>
      </c>
      <c r="T174" s="17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1" t="s">
        <v>169</v>
      </c>
      <c r="AT174" s="171" t="s">
        <v>164</v>
      </c>
      <c r="AU174" s="171" t="s">
        <v>82</v>
      </c>
      <c r="AY174" s="18" t="s">
        <v>162</v>
      </c>
      <c r="BE174" s="172">
        <f>IF(N174="základní",J174,0)</f>
        <v>0</v>
      </c>
      <c r="BF174" s="172">
        <f>IF(N174="snížená",J174,0)</f>
        <v>0</v>
      </c>
      <c r="BG174" s="172">
        <f>IF(N174="zákl. přenesená",J174,0)</f>
        <v>0</v>
      </c>
      <c r="BH174" s="172">
        <f>IF(N174="sníž. přenesená",J174,0)</f>
        <v>0</v>
      </c>
      <c r="BI174" s="172">
        <f>IF(N174="nulová",J174,0)</f>
        <v>0</v>
      </c>
      <c r="BJ174" s="18" t="s">
        <v>30</v>
      </c>
      <c r="BK174" s="172">
        <f>ROUND(I174*H174,2)</f>
        <v>0</v>
      </c>
      <c r="BL174" s="18" t="s">
        <v>169</v>
      </c>
      <c r="BM174" s="171" t="s">
        <v>1184</v>
      </c>
    </row>
    <row r="175" spans="1:65" s="14" customFormat="1" ht="11.25">
      <c r="B175" s="181"/>
      <c r="D175" s="174" t="s">
        <v>171</v>
      </c>
      <c r="E175" s="182" t="s">
        <v>1</v>
      </c>
      <c r="F175" s="183" t="s">
        <v>1185</v>
      </c>
      <c r="H175" s="184">
        <v>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171</v>
      </c>
      <c r="AU175" s="182" t="s">
        <v>82</v>
      </c>
      <c r="AV175" s="14" t="s">
        <v>82</v>
      </c>
      <c r="AW175" s="14" t="s">
        <v>29</v>
      </c>
      <c r="AX175" s="14" t="s">
        <v>73</v>
      </c>
      <c r="AY175" s="182" t="s">
        <v>162</v>
      </c>
    </row>
    <row r="176" spans="1:65" s="15" customFormat="1" ht="11.25">
      <c r="B176" s="189"/>
      <c r="D176" s="174" t="s">
        <v>171</v>
      </c>
      <c r="E176" s="190" t="s">
        <v>1</v>
      </c>
      <c r="F176" s="191" t="s">
        <v>176</v>
      </c>
      <c r="H176" s="192">
        <v>1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171</v>
      </c>
      <c r="AU176" s="190" t="s">
        <v>82</v>
      </c>
      <c r="AV176" s="15" t="s">
        <v>169</v>
      </c>
      <c r="AW176" s="15" t="s">
        <v>29</v>
      </c>
      <c r="AX176" s="15" t="s">
        <v>30</v>
      </c>
      <c r="AY176" s="190" t="s">
        <v>162</v>
      </c>
    </row>
    <row r="177" spans="1:65" s="2" customFormat="1" ht="16.5" customHeight="1">
      <c r="A177" s="33"/>
      <c r="B177" s="126"/>
      <c r="C177" s="160" t="s">
        <v>229</v>
      </c>
      <c r="D177" s="160" t="s">
        <v>164</v>
      </c>
      <c r="E177" s="161" t="s">
        <v>1186</v>
      </c>
      <c r="F177" s="162" t="s">
        <v>1187</v>
      </c>
      <c r="G177" s="163" t="s">
        <v>212</v>
      </c>
      <c r="H177" s="164">
        <v>1</v>
      </c>
      <c r="I177" s="165"/>
      <c r="J177" s="166">
        <f>ROUND(I177*H177,2)</f>
        <v>0</v>
      </c>
      <c r="K177" s="162" t="s">
        <v>168</v>
      </c>
      <c r="L177" s="34"/>
      <c r="M177" s="167" t="s">
        <v>1</v>
      </c>
      <c r="N177" s="168" t="s">
        <v>38</v>
      </c>
      <c r="O177" s="59"/>
      <c r="P177" s="169">
        <f>O177*H177</f>
        <v>0</v>
      </c>
      <c r="Q177" s="169">
        <v>1.269E-2</v>
      </c>
      <c r="R177" s="169">
        <f>Q177*H177</f>
        <v>1.269E-2</v>
      </c>
      <c r="S177" s="169">
        <v>0</v>
      </c>
      <c r="T177" s="17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1" t="s">
        <v>169</v>
      </c>
      <c r="AT177" s="171" t="s">
        <v>164</v>
      </c>
      <c r="AU177" s="171" t="s">
        <v>82</v>
      </c>
      <c r="AY177" s="18" t="s">
        <v>162</v>
      </c>
      <c r="BE177" s="172">
        <f>IF(N177="základní",J177,0)</f>
        <v>0</v>
      </c>
      <c r="BF177" s="172">
        <f>IF(N177="snížená",J177,0)</f>
        <v>0</v>
      </c>
      <c r="BG177" s="172">
        <f>IF(N177="zákl. přenesená",J177,0)</f>
        <v>0</v>
      </c>
      <c r="BH177" s="172">
        <f>IF(N177="sníž. přenesená",J177,0)</f>
        <v>0</v>
      </c>
      <c r="BI177" s="172">
        <f>IF(N177="nulová",J177,0)</f>
        <v>0</v>
      </c>
      <c r="BJ177" s="18" t="s">
        <v>30</v>
      </c>
      <c r="BK177" s="172">
        <f>ROUND(I177*H177,2)</f>
        <v>0</v>
      </c>
      <c r="BL177" s="18" t="s">
        <v>169</v>
      </c>
      <c r="BM177" s="171" t="s">
        <v>1188</v>
      </c>
    </row>
    <row r="178" spans="1:65" s="14" customFormat="1" ht="11.25">
      <c r="B178" s="181"/>
      <c r="D178" s="174" t="s">
        <v>171</v>
      </c>
      <c r="E178" s="182" t="s">
        <v>1</v>
      </c>
      <c r="F178" s="183" t="s">
        <v>1185</v>
      </c>
      <c r="H178" s="184">
        <v>1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2" t="s">
        <v>171</v>
      </c>
      <c r="AU178" s="182" t="s">
        <v>82</v>
      </c>
      <c r="AV178" s="14" t="s">
        <v>82</v>
      </c>
      <c r="AW178" s="14" t="s">
        <v>29</v>
      </c>
      <c r="AX178" s="14" t="s">
        <v>73</v>
      </c>
      <c r="AY178" s="182" t="s">
        <v>162</v>
      </c>
    </row>
    <row r="179" spans="1:65" s="15" customFormat="1" ht="11.25">
      <c r="B179" s="189"/>
      <c r="D179" s="174" t="s">
        <v>171</v>
      </c>
      <c r="E179" s="190" t="s">
        <v>1</v>
      </c>
      <c r="F179" s="191" t="s">
        <v>176</v>
      </c>
      <c r="H179" s="192">
        <v>1</v>
      </c>
      <c r="I179" s="193"/>
      <c r="L179" s="189"/>
      <c r="M179" s="194"/>
      <c r="N179" s="195"/>
      <c r="O179" s="195"/>
      <c r="P179" s="195"/>
      <c r="Q179" s="195"/>
      <c r="R179" s="195"/>
      <c r="S179" s="195"/>
      <c r="T179" s="196"/>
      <c r="AT179" s="190" t="s">
        <v>171</v>
      </c>
      <c r="AU179" s="190" t="s">
        <v>82</v>
      </c>
      <c r="AV179" s="15" t="s">
        <v>169</v>
      </c>
      <c r="AW179" s="15" t="s">
        <v>29</v>
      </c>
      <c r="AX179" s="15" t="s">
        <v>30</v>
      </c>
      <c r="AY179" s="190" t="s">
        <v>162</v>
      </c>
    </row>
    <row r="180" spans="1:65" s="2" customFormat="1" ht="16.5" customHeight="1">
      <c r="A180" s="33"/>
      <c r="B180" s="126"/>
      <c r="C180" s="160" t="s">
        <v>235</v>
      </c>
      <c r="D180" s="160" t="s">
        <v>164</v>
      </c>
      <c r="E180" s="161" t="s">
        <v>247</v>
      </c>
      <c r="F180" s="162" t="s">
        <v>248</v>
      </c>
      <c r="G180" s="163" t="s">
        <v>212</v>
      </c>
      <c r="H180" s="164">
        <v>11</v>
      </c>
      <c r="I180" s="165"/>
      <c r="J180" s="166">
        <f>ROUND(I180*H180,2)</f>
        <v>0</v>
      </c>
      <c r="K180" s="162" t="s">
        <v>168</v>
      </c>
      <c r="L180" s="34"/>
      <c r="M180" s="167" t="s">
        <v>1</v>
      </c>
      <c r="N180" s="168" t="s">
        <v>38</v>
      </c>
      <c r="O180" s="59"/>
      <c r="P180" s="169">
        <f>O180*H180</f>
        <v>0</v>
      </c>
      <c r="Q180" s="169">
        <v>3.6900000000000002E-2</v>
      </c>
      <c r="R180" s="169">
        <f>Q180*H180</f>
        <v>0.40590000000000004</v>
      </c>
      <c r="S180" s="169">
        <v>0</v>
      </c>
      <c r="T180" s="17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1" t="s">
        <v>169</v>
      </c>
      <c r="AT180" s="171" t="s">
        <v>164</v>
      </c>
      <c r="AU180" s="171" t="s">
        <v>82</v>
      </c>
      <c r="AY180" s="18" t="s">
        <v>162</v>
      </c>
      <c r="BE180" s="172">
        <f>IF(N180="základní",J180,0)</f>
        <v>0</v>
      </c>
      <c r="BF180" s="172">
        <f>IF(N180="snížená",J180,0)</f>
        <v>0</v>
      </c>
      <c r="BG180" s="172">
        <f>IF(N180="zákl. přenesená",J180,0)</f>
        <v>0</v>
      </c>
      <c r="BH180" s="172">
        <f>IF(N180="sníž. přenesená",J180,0)</f>
        <v>0</v>
      </c>
      <c r="BI180" s="172">
        <f>IF(N180="nulová",J180,0)</f>
        <v>0</v>
      </c>
      <c r="BJ180" s="18" t="s">
        <v>30</v>
      </c>
      <c r="BK180" s="172">
        <f>ROUND(I180*H180,2)</f>
        <v>0</v>
      </c>
      <c r="BL180" s="18" t="s">
        <v>169</v>
      </c>
      <c r="BM180" s="171" t="s">
        <v>1189</v>
      </c>
    </row>
    <row r="181" spans="1:65" s="14" customFormat="1" ht="11.25">
      <c r="B181" s="181"/>
      <c r="D181" s="174" t="s">
        <v>171</v>
      </c>
      <c r="E181" s="182" t="s">
        <v>1</v>
      </c>
      <c r="F181" s="183" t="s">
        <v>1190</v>
      </c>
      <c r="H181" s="184">
        <v>11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2" t="s">
        <v>171</v>
      </c>
      <c r="AU181" s="182" t="s">
        <v>82</v>
      </c>
      <c r="AV181" s="14" t="s">
        <v>82</v>
      </c>
      <c r="AW181" s="14" t="s">
        <v>29</v>
      </c>
      <c r="AX181" s="14" t="s">
        <v>73</v>
      </c>
      <c r="AY181" s="182" t="s">
        <v>162</v>
      </c>
    </row>
    <row r="182" spans="1:65" s="15" customFormat="1" ht="11.25">
      <c r="B182" s="189"/>
      <c r="D182" s="174" t="s">
        <v>171</v>
      </c>
      <c r="E182" s="190" t="s">
        <v>1</v>
      </c>
      <c r="F182" s="191" t="s">
        <v>176</v>
      </c>
      <c r="H182" s="192">
        <v>11</v>
      </c>
      <c r="I182" s="193"/>
      <c r="L182" s="189"/>
      <c r="M182" s="194"/>
      <c r="N182" s="195"/>
      <c r="O182" s="195"/>
      <c r="P182" s="195"/>
      <c r="Q182" s="195"/>
      <c r="R182" s="195"/>
      <c r="S182" s="195"/>
      <c r="T182" s="196"/>
      <c r="AT182" s="190" t="s">
        <v>171</v>
      </c>
      <c r="AU182" s="190" t="s">
        <v>82</v>
      </c>
      <c r="AV182" s="15" t="s">
        <v>169</v>
      </c>
      <c r="AW182" s="15" t="s">
        <v>29</v>
      </c>
      <c r="AX182" s="15" t="s">
        <v>30</v>
      </c>
      <c r="AY182" s="190" t="s">
        <v>162</v>
      </c>
    </row>
    <row r="183" spans="1:65" s="2" customFormat="1" ht="16.5" customHeight="1">
      <c r="A183" s="33"/>
      <c r="B183" s="126"/>
      <c r="C183" s="160" t="s">
        <v>240</v>
      </c>
      <c r="D183" s="160" t="s">
        <v>164</v>
      </c>
      <c r="E183" s="161" t="s">
        <v>1191</v>
      </c>
      <c r="F183" s="162" t="s">
        <v>252</v>
      </c>
      <c r="G183" s="163" t="s">
        <v>212</v>
      </c>
      <c r="H183" s="164">
        <v>11</v>
      </c>
      <c r="I183" s="165"/>
      <c r="J183" s="166">
        <f>ROUND(I183*H183,2)</f>
        <v>0</v>
      </c>
      <c r="K183" s="162" t="s">
        <v>1</v>
      </c>
      <c r="L183" s="34"/>
      <c r="M183" s="167" t="s">
        <v>1</v>
      </c>
      <c r="N183" s="168" t="s">
        <v>38</v>
      </c>
      <c r="O183" s="59"/>
      <c r="P183" s="169">
        <f>O183*H183</f>
        <v>0</v>
      </c>
      <c r="Q183" s="169">
        <v>7.8E-2</v>
      </c>
      <c r="R183" s="169">
        <f>Q183*H183</f>
        <v>0.85799999999999998</v>
      </c>
      <c r="S183" s="169">
        <v>0</v>
      </c>
      <c r="T183" s="17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1" t="s">
        <v>169</v>
      </c>
      <c r="AT183" s="171" t="s">
        <v>164</v>
      </c>
      <c r="AU183" s="171" t="s">
        <v>82</v>
      </c>
      <c r="AY183" s="18" t="s">
        <v>162</v>
      </c>
      <c r="BE183" s="172">
        <f>IF(N183="základní",J183,0)</f>
        <v>0</v>
      </c>
      <c r="BF183" s="172">
        <f>IF(N183="snížená",J183,0)</f>
        <v>0</v>
      </c>
      <c r="BG183" s="172">
        <f>IF(N183="zákl. přenesená",J183,0)</f>
        <v>0</v>
      </c>
      <c r="BH183" s="172">
        <f>IF(N183="sníž. přenesená",J183,0)</f>
        <v>0</v>
      </c>
      <c r="BI183" s="172">
        <f>IF(N183="nulová",J183,0)</f>
        <v>0</v>
      </c>
      <c r="BJ183" s="18" t="s">
        <v>30</v>
      </c>
      <c r="BK183" s="172">
        <f>ROUND(I183*H183,2)</f>
        <v>0</v>
      </c>
      <c r="BL183" s="18" t="s">
        <v>169</v>
      </c>
      <c r="BM183" s="171" t="s">
        <v>1192</v>
      </c>
    </row>
    <row r="184" spans="1:65" s="14" customFormat="1" ht="11.25">
      <c r="B184" s="181"/>
      <c r="D184" s="174" t="s">
        <v>171</v>
      </c>
      <c r="E184" s="182" t="s">
        <v>1</v>
      </c>
      <c r="F184" s="183" t="s">
        <v>229</v>
      </c>
      <c r="H184" s="184">
        <v>11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171</v>
      </c>
      <c r="AU184" s="182" t="s">
        <v>82</v>
      </c>
      <c r="AV184" s="14" t="s">
        <v>82</v>
      </c>
      <c r="AW184" s="14" t="s">
        <v>29</v>
      </c>
      <c r="AX184" s="14" t="s">
        <v>30</v>
      </c>
      <c r="AY184" s="182" t="s">
        <v>162</v>
      </c>
    </row>
    <row r="185" spans="1:65" s="2" customFormat="1" ht="16.5" customHeight="1">
      <c r="A185" s="33"/>
      <c r="B185" s="126"/>
      <c r="C185" s="160" t="s">
        <v>246</v>
      </c>
      <c r="D185" s="160" t="s">
        <v>164</v>
      </c>
      <c r="E185" s="161" t="s">
        <v>1193</v>
      </c>
      <c r="F185" s="162" t="s">
        <v>257</v>
      </c>
      <c r="G185" s="163" t="s">
        <v>212</v>
      </c>
      <c r="H185" s="164">
        <v>11</v>
      </c>
      <c r="I185" s="165"/>
      <c r="J185" s="166">
        <f>ROUND(I185*H185,2)</f>
        <v>0</v>
      </c>
      <c r="K185" s="162" t="s">
        <v>1</v>
      </c>
      <c r="L185" s="34"/>
      <c r="M185" s="167" t="s">
        <v>1</v>
      </c>
      <c r="N185" s="168" t="s">
        <v>38</v>
      </c>
      <c r="O185" s="59"/>
      <c r="P185" s="169">
        <f>O185*H185</f>
        <v>0</v>
      </c>
      <c r="Q185" s="169">
        <v>6.9999999999999994E-5</v>
      </c>
      <c r="R185" s="169">
        <f>Q185*H185</f>
        <v>7.6999999999999996E-4</v>
      </c>
      <c r="S185" s="169">
        <v>0</v>
      </c>
      <c r="T185" s="17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1" t="s">
        <v>169</v>
      </c>
      <c r="AT185" s="171" t="s">
        <v>164</v>
      </c>
      <c r="AU185" s="171" t="s">
        <v>82</v>
      </c>
      <c r="AY185" s="18" t="s">
        <v>162</v>
      </c>
      <c r="BE185" s="172">
        <f>IF(N185="základní",J185,0)</f>
        <v>0</v>
      </c>
      <c r="BF185" s="172">
        <f>IF(N185="snížená",J185,0)</f>
        <v>0</v>
      </c>
      <c r="BG185" s="172">
        <f>IF(N185="zákl. přenesená",J185,0)</f>
        <v>0</v>
      </c>
      <c r="BH185" s="172">
        <f>IF(N185="sníž. přenesená",J185,0)</f>
        <v>0</v>
      </c>
      <c r="BI185" s="172">
        <f>IF(N185="nulová",J185,0)</f>
        <v>0</v>
      </c>
      <c r="BJ185" s="18" t="s">
        <v>30</v>
      </c>
      <c r="BK185" s="172">
        <f>ROUND(I185*H185,2)</f>
        <v>0</v>
      </c>
      <c r="BL185" s="18" t="s">
        <v>169</v>
      </c>
      <c r="BM185" s="171" t="s">
        <v>1194</v>
      </c>
    </row>
    <row r="186" spans="1:65" s="14" customFormat="1" ht="11.25">
      <c r="B186" s="181"/>
      <c r="D186" s="174" t="s">
        <v>171</v>
      </c>
      <c r="E186" s="182" t="s">
        <v>1</v>
      </c>
      <c r="F186" s="183" t="s">
        <v>229</v>
      </c>
      <c r="H186" s="184">
        <v>11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171</v>
      </c>
      <c r="AU186" s="182" t="s">
        <v>82</v>
      </c>
      <c r="AV186" s="14" t="s">
        <v>82</v>
      </c>
      <c r="AW186" s="14" t="s">
        <v>29</v>
      </c>
      <c r="AX186" s="14" t="s">
        <v>30</v>
      </c>
      <c r="AY186" s="182" t="s">
        <v>162</v>
      </c>
    </row>
    <row r="187" spans="1:65" s="2" customFormat="1" ht="24">
      <c r="A187" s="33"/>
      <c r="B187" s="126"/>
      <c r="C187" s="160" t="s">
        <v>8</v>
      </c>
      <c r="D187" s="160" t="s">
        <v>164</v>
      </c>
      <c r="E187" s="161" t="s">
        <v>1195</v>
      </c>
      <c r="F187" s="162" t="s">
        <v>1196</v>
      </c>
      <c r="G187" s="163" t="s">
        <v>212</v>
      </c>
      <c r="H187" s="164">
        <v>5</v>
      </c>
      <c r="I187" s="165"/>
      <c r="J187" s="166">
        <f>ROUND(I187*H187,2)</f>
        <v>0</v>
      </c>
      <c r="K187" s="162" t="s">
        <v>1</v>
      </c>
      <c r="L187" s="34"/>
      <c r="M187" s="167" t="s">
        <v>1</v>
      </c>
      <c r="N187" s="168" t="s">
        <v>38</v>
      </c>
      <c r="O187" s="59"/>
      <c r="P187" s="169">
        <f>O187*H187</f>
        <v>0</v>
      </c>
      <c r="Q187" s="169">
        <v>0</v>
      </c>
      <c r="R187" s="169">
        <f>Q187*H187</f>
        <v>0</v>
      </c>
      <c r="S187" s="169">
        <v>0</v>
      </c>
      <c r="T187" s="17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1" t="s">
        <v>169</v>
      </c>
      <c r="AT187" s="171" t="s">
        <v>164</v>
      </c>
      <c r="AU187" s="171" t="s">
        <v>82</v>
      </c>
      <c r="AY187" s="18" t="s">
        <v>162</v>
      </c>
      <c r="BE187" s="172">
        <f>IF(N187="základní",J187,0)</f>
        <v>0</v>
      </c>
      <c r="BF187" s="172">
        <f>IF(N187="snížená",J187,0)</f>
        <v>0</v>
      </c>
      <c r="BG187" s="172">
        <f>IF(N187="zákl. přenesená",J187,0)</f>
        <v>0</v>
      </c>
      <c r="BH187" s="172">
        <f>IF(N187="sníž. přenesená",J187,0)</f>
        <v>0</v>
      </c>
      <c r="BI187" s="172">
        <f>IF(N187="nulová",J187,0)</f>
        <v>0</v>
      </c>
      <c r="BJ187" s="18" t="s">
        <v>30</v>
      </c>
      <c r="BK187" s="172">
        <f>ROUND(I187*H187,2)</f>
        <v>0</v>
      </c>
      <c r="BL187" s="18" t="s">
        <v>169</v>
      </c>
      <c r="BM187" s="171" t="s">
        <v>1197</v>
      </c>
    </row>
    <row r="188" spans="1:65" s="14" customFormat="1" ht="11.25">
      <c r="B188" s="181"/>
      <c r="D188" s="174" t="s">
        <v>171</v>
      </c>
      <c r="E188" s="182" t="s">
        <v>1</v>
      </c>
      <c r="F188" s="183" t="s">
        <v>1198</v>
      </c>
      <c r="H188" s="184">
        <v>5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2" t="s">
        <v>171</v>
      </c>
      <c r="AU188" s="182" t="s">
        <v>82</v>
      </c>
      <c r="AV188" s="14" t="s">
        <v>82</v>
      </c>
      <c r="AW188" s="14" t="s">
        <v>29</v>
      </c>
      <c r="AX188" s="14" t="s">
        <v>73</v>
      </c>
      <c r="AY188" s="182" t="s">
        <v>162</v>
      </c>
    </row>
    <row r="189" spans="1:65" s="15" customFormat="1" ht="11.25">
      <c r="B189" s="189"/>
      <c r="D189" s="174" t="s">
        <v>171</v>
      </c>
      <c r="E189" s="190" t="s">
        <v>1</v>
      </c>
      <c r="F189" s="191" t="s">
        <v>176</v>
      </c>
      <c r="H189" s="192">
        <v>5</v>
      </c>
      <c r="I189" s="193"/>
      <c r="L189" s="189"/>
      <c r="M189" s="194"/>
      <c r="N189" s="195"/>
      <c r="O189" s="195"/>
      <c r="P189" s="195"/>
      <c r="Q189" s="195"/>
      <c r="R189" s="195"/>
      <c r="S189" s="195"/>
      <c r="T189" s="196"/>
      <c r="AT189" s="190" t="s">
        <v>171</v>
      </c>
      <c r="AU189" s="190" t="s">
        <v>82</v>
      </c>
      <c r="AV189" s="15" t="s">
        <v>169</v>
      </c>
      <c r="AW189" s="15" t="s">
        <v>29</v>
      </c>
      <c r="AX189" s="15" t="s">
        <v>30</v>
      </c>
      <c r="AY189" s="190" t="s">
        <v>162</v>
      </c>
    </row>
    <row r="190" spans="1:65" s="2" customFormat="1" ht="16.5" customHeight="1">
      <c r="A190" s="33"/>
      <c r="B190" s="126"/>
      <c r="C190" s="160" t="s">
        <v>255</v>
      </c>
      <c r="D190" s="160" t="s">
        <v>164</v>
      </c>
      <c r="E190" s="161" t="s">
        <v>261</v>
      </c>
      <c r="F190" s="162" t="s">
        <v>262</v>
      </c>
      <c r="G190" s="163" t="s">
        <v>167</v>
      </c>
      <c r="H190" s="164">
        <v>28</v>
      </c>
      <c r="I190" s="165"/>
      <c r="J190" s="166">
        <f>ROUND(I190*H190,2)</f>
        <v>0</v>
      </c>
      <c r="K190" s="162" t="s">
        <v>168</v>
      </c>
      <c r="L190" s="34"/>
      <c r="M190" s="167" t="s">
        <v>1</v>
      </c>
      <c r="N190" s="168" t="s">
        <v>38</v>
      </c>
      <c r="O190" s="59"/>
      <c r="P190" s="169">
        <f>O190*H190</f>
        <v>0</v>
      </c>
      <c r="Q190" s="169">
        <v>0</v>
      </c>
      <c r="R190" s="169">
        <f>Q190*H190</f>
        <v>0</v>
      </c>
      <c r="S190" s="169">
        <v>0</v>
      </c>
      <c r="T190" s="17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1" t="s">
        <v>169</v>
      </c>
      <c r="AT190" s="171" t="s">
        <v>164</v>
      </c>
      <c r="AU190" s="171" t="s">
        <v>82</v>
      </c>
      <c r="AY190" s="18" t="s">
        <v>162</v>
      </c>
      <c r="BE190" s="172">
        <f>IF(N190="základní",J190,0)</f>
        <v>0</v>
      </c>
      <c r="BF190" s="172">
        <f>IF(N190="snížená",J190,0)</f>
        <v>0</v>
      </c>
      <c r="BG190" s="172">
        <f>IF(N190="zákl. přenesená",J190,0)</f>
        <v>0</v>
      </c>
      <c r="BH190" s="172">
        <f>IF(N190="sníž. přenesená",J190,0)</f>
        <v>0</v>
      </c>
      <c r="BI190" s="172">
        <f>IF(N190="nulová",J190,0)</f>
        <v>0</v>
      </c>
      <c r="BJ190" s="18" t="s">
        <v>30</v>
      </c>
      <c r="BK190" s="172">
        <f>ROUND(I190*H190,2)</f>
        <v>0</v>
      </c>
      <c r="BL190" s="18" t="s">
        <v>169</v>
      </c>
      <c r="BM190" s="171" t="s">
        <v>1199</v>
      </c>
    </row>
    <row r="191" spans="1:65" s="14" customFormat="1" ht="11.25">
      <c r="B191" s="181"/>
      <c r="D191" s="174" t="s">
        <v>171</v>
      </c>
      <c r="E191" s="182" t="s">
        <v>1</v>
      </c>
      <c r="F191" s="183" t="s">
        <v>264</v>
      </c>
      <c r="H191" s="184">
        <v>28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171</v>
      </c>
      <c r="AU191" s="182" t="s">
        <v>82</v>
      </c>
      <c r="AV191" s="14" t="s">
        <v>82</v>
      </c>
      <c r="AW191" s="14" t="s">
        <v>29</v>
      </c>
      <c r="AX191" s="14" t="s">
        <v>73</v>
      </c>
      <c r="AY191" s="182" t="s">
        <v>162</v>
      </c>
    </row>
    <row r="192" spans="1:65" s="15" customFormat="1" ht="11.25">
      <c r="B192" s="189"/>
      <c r="D192" s="174" t="s">
        <v>171</v>
      </c>
      <c r="E192" s="190" t="s">
        <v>111</v>
      </c>
      <c r="F192" s="191" t="s">
        <v>176</v>
      </c>
      <c r="H192" s="192">
        <v>28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171</v>
      </c>
      <c r="AU192" s="190" t="s">
        <v>82</v>
      </c>
      <c r="AV192" s="15" t="s">
        <v>169</v>
      </c>
      <c r="AW192" s="15" t="s">
        <v>29</v>
      </c>
      <c r="AX192" s="15" t="s">
        <v>30</v>
      </c>
      <c r="AY192" s="190" t="s">
        <v>162</v>
      </c>
    </row>
    <row r="193" spans="1:65" s="2" customFormat="1" ht="16.5" customHeight="1">
      <c r="A193" s="33"/>
      <c r="B193" s="126"/>
      <c r="C193" s="160" t="s">
        <v>260</v>
      </c>
      <c r="D193" s="160" t="s">
        <v>164</v>
      </c>
      <c r="E193" s="161" t="s">
        <v>266</v>
      </c>
      <c r="F193" s="162" t="s">
        <v>267</v>
      </c>
      <c r="G193" s="163" t="s">
        <v>268</v>
      </c>
      <c r="H193" s="164">
        <v>38.414999999999999</v>
      </c>
      <c r="I193" s="165"/>
      <c r="J193" s="166">
        <f>ROUND(I193*H193,2)</f>
        <v>0</v>
      </c>
      <c r="K193" s="162" t="s">
        <v>168</v>
      </c>
      <c r="L193" s="34"/>
      <c r="M193" s="167" t="s">
        <v>1</v>
      </c>
      <c r="N193" s="168" t="s">
        <v>38</v>
      </c>
      <c r="O193" s="59"/>
      <c r="P193" s="169">
        <f>O193*H193</f>
        <v>0</v>
      </c>
      <c r="Q193" s="169">
        <v>0</v>
      </c>
      <c r="R193" s="169">
        <f>Q193*H193</f>
        <v>0</v>
      </c>
      <c r="S193" s="169">
        <v>0</v>
      </c>
      <c r="T193" s="17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1" t="s">
        <v>169</v>
      </c>
      <c r="AT193" s="171" t="s">
        <v>164</v>
      </c>
      <c r="AU193" s="171" t="s">
        <v>82</v>
      </c>
      <c r="AY193" s="18" t="s">
        <v>162</v>
      </c>
      <c r="BE193" s="172">
        <f>IF(N193="základní",J193,0)</f>
        <v>0</v>
      </c>
      <c r="BF193" s="172">
        <f>IF(N193="snížená",J193,0)</f>
        <v>0</v>
      </c>
      <c r="BG193" s="172">
        <f>IF(N193="zákl. přenesená",J193,0)</f>
        <v>0</v>
      </c>
      <c r="BH193" s="172">
        <f>IF(N193="sníž. přenesená",J193,0)</f>
        <v>0</v>
      </c>
      <c r="BI193" s="172">
        <f>IF(N193="nulová",J193,0)</f>
        <v>0</v>
      </c>
      <c r="BJ193" s="18" t="s">
        <v>30</v>
      </c>
      <c r="BK193" s="172">
        <f>ROUND(I193*H193,2)</f>
        <v>0</v>
      </c>
      <c r="BL193" s="18" t="s">
        <v>169</v>
      </c>
      <c r="BM193" s="171" t="s">
        <v>1200</v>
      </c>
    </row>
    <row r="194" spans="1:65" s="14" customFormat="1" ht="11.25">
      <c r="B194" s="181"/>
      <c r="D194" s="174" t="s">
        <v>171</v>
      </c>
      <c r="E194" s="182" t="s">
        <v>1</v>
      </c>
      <c r="F194" s="183" t="s">
        <v>1148</v>
      </c>
      <c r="H194" s="184">
        <v>38.414999999999999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2" t="s">
        <v>171</v>
      </c>
      <c r="AU194" s="182" t="s">
        <v>82</v>
      </c>
      <c r="AV194" s="14" t="s">
        <v>82</v>
      </c>
      <c r="AW194" s="14" t="s">
        <v>29</v>
      </c>
      <c r="AX194" s="14" t="s">
        <v>73</v>
      </c>
      <c r="AY194" s="182" t="s">
        <v>162</v>
      </c>
    </row>
    <row r="195" spans="1:65" s="15" customFormat="1" ht="11.25">
      <c r="B195" s="189"/>
      <c r="D195" s="174" t="s">
        <v>171</v>
      </c>
      <c r="E195" s="190" t="s">
        <v>1</v>
      </c>
      <c r="F195" s="191" t="s">
        <v>176</v>
      </c>
      <c r="H195" s="192">
        <v>38.414999999999999</v>
      </c>
      <c r="I195" s="193"/>
      <c r="L195" s="189"/>
      <c r="M195" s="194"/>
      <c r="N195" s="195"/>
      <c r="O195" s="195"/>
      <c r="P195" s="195"/>
      <c r="Q195" s="195"/>
      <c r="R195" s="195"/>
      <c r="S195" s="195"/>
      <c r="T195" s="196"/>
      <c r="AT195" s="190" t="s">
        <v>171</v>
      </c>
      <c r="AU195" s="190" t="s">
        <v>82</v>
      </c>
      <c r="AV195" s="15" t="s">
        <v>169</v>
      </c>
      <c r="AW195" s="15" t="s">
        <v>29</v>
      </c>
      <c r="AX195" s="15" t="s">
        <v>30</v>
      </c>
      <c r="AY195" s="190" t="s">
        <v>162</v>
      </c>
    </row>
    <row r="196" spans="1:65" s="2" customFormat="1" ht="24">
      <c r="A196" s="33"/>
      <c r="B196" s="126"/>
      <c r="C196" s="160" t="s">
        <v>265</v>
      </c>
      <c r="D196" s="160" t="s">
        <v>164</v>
      </c>
      <c r="E196" s="161" t="s">
        <v>273</v>
      </c>
      <c r="F196" s="162" t="s">
        <v>1201</v>
      </c>
      <c r="G196" s="163" t="s">
        <v>268</v>
      </c>
      <c r="H196" s="164">
        <v>5.4359999999999999</v>
      </c>
      <c r="I196" s="165"/>
      <c r="J196" s="166">
        <f>ROUND(I196*H196,2)</f>
        <v>0</v>
      </c>
      <c r="K196" s="162" t="s">
        <v>168</v>
      </c>
      <c r="L196" s="34"/>
      <c r="M196" s="167" t="s">
        <v>1</v>
      </c>
      <c r="N196" s="168" t="s">
        <v>38</v>
      </c>
      <c r="O196" s="59"/>
      <c r="P196" s="169">
        <f>O196*H196</f>
        <v>0</v>
      </c>
      <c r="Q196" s="169">
        <v>0</v>
      </c>
      <c r="R196" s="169">
        <f>Q196*H196</f>
        <v>0</v>
      </c>
      <c r="S196" s="169">
        <v>0</v>
      </c>
      <c r="T196" s="17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1" t="s">
        <v>169</v>
      </c>
      <c r="AT196" s="171" t="s">
        <v>164</v>
      </c>
      <c r="AU196" s="171" t="s">
        <v>82</v>
      </c>
      <c r="AY196" s="18" t="s">
        <v>162</v>
      </c>
      <c r="BE196" s="172">
        <f>IF(N196="základní",J196,0)</f>
        <v>0</v>
      </c>
      <c r="BF196" s="172">
        <f>IF(N196="snížená",J196,0)</f>
        <v>0</v>
      </c>
      <c r="BG196" s="172">
        <f>IF(N196="zákl. přenesená",J196,0)</f>
        <v>0</v>
      </c>
      <c r="BH196" s="172">
        <f>IF(N196="sníž. přenesená",J196,0)</f>
        <v>0</v>
      </c>
      <c r="BI196" s="172">
        <f>IF(N196="nulová",J196,0)</f>
        <v>0</v>
      </c>
      <c r="BJ196" s="18" t="s">
        <v>30</v>
      </c>
      <c r="BK196" s="172">
        <f>ROUND(I196*H196,2)</f>
        <v>0</v>
      </c>
      <c r="BL196" s="18" t="s">
        <v>169</v>
      </c>
      <c r="BM196" s="171" t="s">
        <v>1202</v>
      </c>
    </row>
    <row r="197" spans="1:65" s="14" customFormat="1" ht="11.25">
      <c r="B197" s="181"/>
      <c r="D197" s="174" t="s">
        <v>171</v>
      </c>
      <c r="E197" s="182" t="s">
        <v>1</v>
      </c>
      <c r="F197" s="183" t="s">
        <v>1203</v>
      </c>
      <c r="H197" s="184">
        <v>6.72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2" t="s">
        <v>171</v>
      </c>
      <c r="AU197" s="182" t="s">
        <v>82</v>
      </c>
      <c r="AV197" s="14" t="s">
        <v>82</v>
      </c>
      <c r="AW197" s="14" t="s">
        <v>29</v>
      </c>
      <c r="AX197" s="14" t="s">
        <v>73</v>
      </c>
      <c r="AY197" s="182" t="s">
        <v>162</v>
      </c>
    </row>
    <row r="198" spans="1:65" s="14" customFormat="1" ht="11.25">
      <c r="B198" s="181"/>
      <c r="D198" s="174" t="s">
        <v>171</v>
      </c>
      <c r="E198" s="182" t="s">
        <v>1</v>
      </c>
      <c r="F198" s="183" t="s">
        <v>1204</v>
      </c>
      <c r="H198" s="184">
        <v>7.4999999999999997E-2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2" t="s">
        <v>171</v>
      </c>
      <c r="AU198" s="182" t="s">
        <v>82</v>
      </c>
      <c r="AV198" s="14" t="s">
        <v>82</v>
      </c>
      <c r="AW198" s="14" t="s">
        <v>29</v>
      </c>
      <c r="AX198" s="14" t="s">
        <v>73</v>
      </c>
      <c r="AY198" s="182" t="s">
        <v>162</v>
      </c>
    </row>
    <row r="199" spans="1:65" s="16" customFormat="1" ht="11.25">
      <c r="B199" s="197"/>
      <c r="D199" s="174" t="s">
        <v>171</v>
      </c>
      <c r="E199" s="198" t="s">
        <v>124</v>
      </c>
      <c r="F199" s="199" t="s">
        <v>190</v>
      </c>
      <c r="H199" s="200">
        <v>6.7949999999999999</v>
      </c>
      <c r="I199" s="201"/>
      <c r="L199" s="197"/>
      <c r="M199" s="202"/>
      <c r="N199" s="203"/>
      <c r="O199" s="203"/>
      <c r="P199" s="203"/>
      <c r="Q199" s="203"/>
      <c r="R199" s="203"/>
      <c r="S199" s="203"/>
      <c r="T199" s="204"/>
      <c r="AT199" s="198" t="s">
        <v>171</v>
      </c>
      <c r="AU199" s="198" t="s">
        <v>82</v>
      </c>
      <c r="AV199" s="16" t="s">
        <v>182</v>
      </c>
      <c r="AW199" s="16" t="s">
        <v>29</v>
      </c>
      <c r="AX199" s="16" t="s">
        <v>73</v>
      </c>
      <c r="AY199" s="198" t="s">
        <v>162</v>
      </c>
    </row>
    <row r="200" spans="1:65" s="14" customFormat="1" ht="11.25">
      <c r="B200" s="181"/>
      <c r="D200" s="174" t="s">
        <v>171</v>
      </c>
      <c r="E200" s="182" t="s">
        <v>1</v>
      </c>
      <c r="F200" s="183" t="s">
        <v>282</v>
      </c>
      <c r="H200" s="184">
        <v>-0.34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171</v>
      </c>
      <c r="AU200" s="182" t="s">
        <v>82</v>
      </c>
      <c r="AV200" s="14" t="s">
        <v>82</v>
      </c>
      <c r="AW200" s="14" t="s">
        <v>29</v>
      </c>
      <c r="AX200" s="14" t="s">
        <v>73</v>
      </c>
      <c r="AY200" s="182" t="s">
        <v>162</v>
      </c>
    </row>
    <row r="201" spans="1:65" s="14" customFormat="1" ht="11.25">
      <c r="B201" s="181"/>
      <c r="D201" s="174" t="s">
        <v>171</v>
      </c>
      <c r="E201" s="182" t="s">
        <v>1</v>
      </c>
      <c r="F201" s="183" t="s">
        <v>283</v>
      </c>
      <c r="H201" s="184">
        <v>-1.0189999999999999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2" t="s">
        <v>171</v>
      </c>
      <c r="AU201" s="182" t="s">
        <v>82</v>
      </c>
      <c r="AV201" s="14" t="s">
        <v>82</v>
      </c>
      <c r="AW201" s="14" t="s">
        <v>29</v>
      </c>
      <c r="AX201" s="14" t="s">
        <v>73</v>
      </c>
      <c r="AY201" s="182" t="s">
        <v>162</v>
      </c>
    </row>
    <row r="202" spans="1:65" s="15" customFormat="1" ht="11.25">
      <c r="B202" s="189"/>
      <c r="D202" s="174" t="s">
        <v>171</v>
      </c>
      <c r="E202" s="190" t="s">
        <v>1</v>
      </c>
      <c r="F202" s="191" t="s">
        <v>176</v>
      </c>
      <c r="H202" s="192">
        <v>5.4359999999999999</v>
      </c>
      <c r="I202" s="193"/>
      <c r="L202" s="189"/>
      <c r="M202" s="194"/>
      <c r="N202" s="195"/>
      <c r="O202" s="195"/>
      <c r="P202" s="195"/>
      <c r="Q202" s="195"/>
      <c r="R202" s="195"/>
      <c r="S202" s="195"/>
      <c r="T202" s="196"/>
      <c r="AT202" s="190" t="s">
        <v>171</v>
      </c>
      <c r="AU202" s="190" t="s">
        <v>82</v>
      </c>
      <c r="AV202" s="15" t="s">
        <v>169</v>
      </c>
      <c r="AW202" s="15" t="s">
        <v>29</v>
      </c>
      <c r="AX202" s="15" t="s">
        <v>30</v>
      </c>
      <c r="AY202" s="190" t="s">
        <v>162</v>
      </c>
    </row>
    <row r="203" spans="1:65" s="2" customFormat="1" ht="24">
      <c r="A203" s="33"/>
      <c r="B203" s="126"/>
      <c r="C203" s="160" t="s">
        <v>272</v>
      </c>
      <c r="D203" s="160" t="s">
        <v>164</v>
      </c>
      <c r="E203" s="161" t="s">
        <v>285</v>
      </c>
      <c r="F203" s="162" t="s">
        <v>286</v>
      </c>
      <c r="G203" s="163" t="s">
        <v>268</v>
      </c>
      <c r="H203" s="164">
        <v>0.34</v>
      </c>
      <c r="I203" s="165"/>
      <c r="J203" s="166">
        <f>ROUND(I203*H203,2)</f>
        <v>0</v>
      </c>
      <c r="K203" s="162" t="s">
        <v>168</v>
      </c>
      <c r="L203" s="34"/>
      <c r="M203" s="167" t="s">
        <v>1</v>
      </c>
      <c r="N203" s="168" t="s">
        <v>38</v>
      </c>
      <c r="O203" s="59"/>
      <c r="P203" s="169">
        <f>O203*H203</f>
        <v>0</v>
      </c>
      <c r="Q203" s="169">
        <v>0</v>
      </c>
      <c r="R203" s="169">
        <f>Q203*H203</f>
        <v>0</v>
      </c>
      <c r="S203" s="169">
        <v>0</v>
      </c>
      <c r="T203" s="17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1" t="s">
        <v>169</v>
      </c>
      <c r="AT203" s="171" t="s">
        <v>164</v>
      </c>
      <c r="AU203" s="171" t="s">
        <v>82</v>
      </c>
      <c r="AY203" s="18" t="s">
        <v>162</v>
      </c>
      <c r="BE203" s="172">
        <f>IF(N203="základní",J203,0)</f>
        <v>0</v>
      </c>
      <c r="BF203" s="172">
        <f>IF(N203="snížená",J203,0)</f>
        <v>0</v>
      </c>
      <c r="BG203" s="172">
        <f>IF(N203="zákl. přenesená",J203,0)</f>
        <v>0</v>
      </c>
      <c r="BH203" s="172">
        <f>IF(N203="sníž. přenesená",J203,0)</f>
        <v>0</v>
      </c>
      <c r="BI203" s="172">
        <f>IF(N203="nulová",J203,0)</f>
        <v>0</v>
      </c>
      <c r="BJ203" s="18" t="s">
        <v>30</v>
      </c>
      <c r="BK203" s="172">
        <f>ROUND(I203*H203,2)</f>
        <v>0</v>
      </c>
      <c r="BL203" s="18" t="s">
        <v>169</v>
      </c>
      <c r="BM203" s="171" t="s">
        <v>1205</v>
      </c>
    </row>
    <row r="204" spans="1:65" s="14" customFormat="1" ht="11.25">
      <c r="B204" s="181"/>
      <c r="D204" s="174" t="s">
        <v>171</v>
      </c>
      <c r="E204" s="182" t="s">
        <v>1</v>
      </c>
      <c r="F204" s="183" t="s">
        <v>288</v>
      </c>
      <c r="H204" s="184">
        <v>0.34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171</v>
      </c>
      <c r="AU204" s="182" t="s">
        <v>82</v>
      </c>
      <c r="AV204" s="14" t="s">
        <v>82</v>
      </c>
      <c r="AW204" s="14" t="s">
        <v>29</v>
      </c>
      <c r="AX204" s="14" t="s">
        <v>30</v>
      </c>
      <c r="AY204" s="182" t="s">
        <v>162</v>
      </c>
    </row>
    <row r="205" spans="1:65" s="2" customFormat="1" ht="24">
      <c r="A205" s="33"/>
      <c r="B205" s="126"/>
      <c r="C205" s="160" t="s">
        <v>284</v>
      </c>
      <c r="D205" s="160" t="s">
        <v>164</v>
      </c>
      <c r="E205" s="161" t="s">
        <v>289</v>
      </c>
      <c r="F205" s="162" t="s">
        <v>290</v>
      </c>
      <c r="G205" s="163" t="s">
        <v>268</v>
      </c>
      <c r="H205" s="164">
        <v>1.0189999999999999</v>
      </c>
      <c r="I205" s="165"/>
      <c r="J205" s="166">
        <f>ROUND(I205*H205,2)</f>
        <v>0</v>
      </c>
      <c r="K205" s="162" t="s">
        <v>168</v>
      </c>
      <c r="L205" s="34"/>
      <c r="M205" s="167" t="s">
        <v>1</v>
      </c>
      <c r="N205" s="168" t="s">
        <v>38</v>
      </c>
      <c r="O205" s="59"/>
      <c r="P205" s="169">
        <f>O205*H205</f>
        <v>0</v>
      </c>
      <c r="Q205" s="169">
        <v>0</v>
      </c>
      <c r="R205" s="169">
        <f>Q205*H205</f>
        <v>0</v>
      </c>
      <c r="S205" s="169">
        <v>0</v>
      </c>
      <c r="T205" s="17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1" t="s">
        <v>169</v>
      </c>
      <c r="AT205" s="171" t="s">
        <v>164</v>
      </c>
      <c r="AU205" s="171" t="s">
        <v>82</v>
      </c>
      <c r="AY205" s="18" t="s">
        <v>162</v>
      </c>
      <c r="BE205" s="172">
        <f>IF(N205="základní",J205,0)</f>
        <v>0</v>
      </c>
      <c r="BF205" s="172">
        <f>IF(N205="snížená",J205,0)</f>
        <v>0</v>
      </c>
      <c r="BG205" s="172">
        <f>IF(N205="zákl. přenesená",J205,0)</f>
        <v>0</v>
      </c>
      <c r="BH205" s="172">
        <f>IF(N205="sníž. přenesená",J205,0)</f>
        <v>0</v>
      </c>
      <c r="BI205" s="172">
        <f>IF(N205="nulová",J205,0)</f>
        <v>0</v>
      </c>
      <c r="BJ205" s="18" t="s">
        <v>30</v>
      </c>
      <c r="BK205" s="172">
        <f>ROUND(I205*H205,2)</f>
        <v>0</v>
      </c>
      <c r="BL205" s="18" t="s">
        <v>169</v>
      </c>
      <c r="BM205" s="171" t="s">
        <v>1206</v>
      </c>
    </row>
    <row r="206" spans="1:65" s="14" customFormat="1" ht="11.25">
      <c r="B206" s="181"/>
      <c r="D206" s="174" t="s">
        <v>171</v>
      </c>
      <c r="E206" s="182" t="s">
        <v>1</v>
      </c>
      <c r="F206" s="183" t="s">
        <v>292</v>
      </c>
      <c r="H206" s="184">
        <v>1.0189999999999999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2" t="s">
        <v>171</v>
      </c>
      <c r="AU206" s="182" t="s">
        <v>82</v>
      </c>
      <c r="AV206" s="14" t="s">
        <v>82</v>
      </c>
      <c r="AW206" s="14" t="s">
        <v>29</v>
      </c>
      <c r="AX206" s="14" t="s">
        <v>30</v>
      </c>
      <c r="AY206" s="182" t="s">
        <v>162</v>
      </c>
    </row>
    <row r="207" spans="1:65" s="2" customFormat="1" ht="24">
      <c r="A207" s="33"/>
      <c r="B207" s="126"/>
      <c r="C207" s="160" t="s">
        <v>7</v>
      </c>
      <c r="D207" s="160" t="s">
        <v>164</v>
      </c>
      <c r="E207" s="161" t="s">
        <v>1207</v>
      </c>
      <c r="F207" s="162" t="s">
        <v>1208</v>
      </c>
      <c r="G207" s="163" t="s">
        <v>268</v>
      </c>
      <c r="H207" s="164">
        <v>30.731999999999999</v>
      </c>
      <c r="I207" s="165"/>
      <c r="J207" s="166">
        <f>ROUND(I207*H207,2)</f>
        <v>0</v>
      </c>
      <c r="K207" s="162" t="s">
        <v>168</v>
      </c>
      <c r="L207" s="34"/>
      <c r="M207" s="167" t="s">
        <v>1</v>
      </c>
      <c r="N207" s="168" t="s">
        <v>38</v>
      </c>
      <c r="O207" s="59"/>
      <c r="P207" s="169">
        <f>O207*H207</f>
        <v>0</v>
      </c>
      <c r="Q207" s="169">
        <v>0</v>
      </c>
      <c r="R207" s="169">
        <f>Q207*H207</f>
        <v>0</v>
      </c>
      <c r="S207" s="169">
        <v>0</v>
      </c>
      <c r="T207" s="17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1" t="s">
        <v>169</v>
      </c>
      <c r="AT207" s="171" t="s">
        <v>164</v>
      </c>
      <c r="AU207" s="171" t="s">
        <v>82</v>
      </c>
      <c r="AY207" s="18" t="s">
        <v>162</v>
      </c>
      <c r="BE207" s="172">
        <f>IF(N207="základní",J207,0)</f>
        <v>0</v>
      </c>
      <c r="BF207" s="172">
        <f>IF(N207="snížená",J207,0)</f>
        <v>0</v>
      </c>
      <c r="BG207" s="172">
        <f>IF(N207="zákl. přenesená",J207,0)</f>
        <v>0</v>
      </c>
      <c r="BH207" s="172">
        <f>IF(N207="sníž. přenesená",J207,0)</f>
        <v>0</v>
      </c>
      <c r="BI207" s="172">
        <f>IF(N207="nulová",J207,0)</f>
        <v>0</v>
      </c>
      <c r="BJ207" s="18" t="s">
        <v>30</v>
      </c>
      <c r="BK207" s="172">
        <f>ROUND(I207*H207,2)</f>
        <v>0</v>
      </c>
      <c r="BL207" s="18" t="s">
        <v>169</v>
      </c>
      <c r="BM207" s="171" t="s">
        <v>1209</v>
      </c>
    </row>
    <row r="208" spans="1:65" s="13" customFormat="1" ht="11.25">
      <c r="B208" s="173"/>
      <c r="D208" s="174" t="s">
        <v>171</v>
      </c>
      <c r="E208" s="175" t="s">
        <v>1</v>
      </c>
      <c r="F208" s="176" t="s">
        <v>1210</v>
      </c>
      <c r="H208" s="175" t="s">
        <v>1</v>
      </c>
      <c r="I208" s="177"/>
      <c r="L208" s="173"/>
      <c r="M208" s="178"/>
      <c r="N208" s="179"/>
      <c r="O208" s="179"/>
      <c r="P208" s="179"/>
      <c r="Q208" s="179"/>
      <c r="R208" s="179"/>
      <c r="S208" s="179"/>
      <c r="T208" s="180"/>
      <c r="AT208" s="175" t="s">
        <v>171</v>
      </c>
      <c r="AU208" s="175" t="s">
        <v>82</v>
      </c>
      <c r="AV208" s="13" t="s">
        <v>30</v>
      </c>
      <c r="AW208" s="13" t="s">
        <v>29</v>
      </c>
      <c r="AX208" s="13" t="s">
        <v>73</v>
      </c>
      <c r="AY208" s="175" t="s">
        <v>162</v>
      </c>
    </row>
    <row r="209" spans="1:65" s="14" customFormat="1" ht="11.25">
      <c r="B209" s="181"/>
      <c r="D209" s="174" t="s">
        <v>171</v>
      </c>
      <c r="E209" s="182" t="s">
        <v>1</v>
      </c>
      <c r="F209" s="183" t="s">
        <v>1211</v>
      </c>
      <c r="H209" s="184">
        <v>4.1520000000000001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171</v>
      </c>
      <c r="AU209" s="182" t="s">
        <v>82</v>
      </c>
      <c r="AV209" s="14" t="s">
        <v>82</v>
      </c>
      <c r="AW209" s="14" t="s">
        <v>29</v>
      </c>
      <c r="AX209" s="14" t="s">
        <v>73</v>
      </c>
      <c r="AY209" s="182" t="s">
        <v>162</v>
      </c>
    </row>
    <row r="210" spans="1:65" s="14" customFormat="1" ht="11.25">
      <c r="B210" s="181"/>
      <c r="D210" s="174" t="s">
        <v>171</v>
      </c>
      <c r="E210" s="182" t="s">
        <v>1</v>
      </c>
      <c r="F210" s="183" t="s">
        <v>1212</v>
      </c>
      <c r="H210" s="184">
        <v>5.5259999999999998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2" t="s">
        <v>171</v>
      </c>
      <c r="AU210" s="182" t="s">
        <v>82</v>
      </c>
      <c r="AV210" s="14" t="s">
        <v>82</v>
      </c>
      <c r="AW210" s="14" t="s">
        <v>29</v>
      </c>
      <c r="AX210" s="14" t="s">
        <v>73</v>
      </c>
      <c r="AY210" s="182" t="s">
        <v>162</v>
      </c>
    </row>
    <row r="211" spans="1:65" s="14" customFormat="1" ht="11.25">
      <c r="B211" s="181"/>
      <c r="D211" s="174" t="s">
        <v>171</v>
      </c>
      <c r="E211" s="182" t="s">
        <v>1</v>
      </c>
      <c r="F211" s="183" t="s">
        <v>1213</v>
      </c>
      <c r="H211" s="184">
        <v>4.7460000000000004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171</v>
      </c>
      <c r="AU211" s="182" t="s">
        <v>82</v>
      </c>
      <c r="AV211" s="14" t="s">
        <v>82</v>
      </c>
      <c r="AW211" s="14" t="s">
        <v>29</v>
      </c>
      <c r="AX211" s="14" t="s">
        <v>73</v>
      </c>
      <c r="AY211" s="182" t="s">
        <v>162</v>
      </c>
    </row>
    <row r="212" spans="1:65" s="14" customFormat="1" ht="11.25">
      <c r="B212" s="181"/>
      <c r="D212" s="174" t="s">
        <v>171</v>
      </c>
      <c r="E212" s="182" t="s">
        <v>1</v>
      </c>
      <c r="F212" s="183" t="s">
        <v>1214</v>
      </c>
      <c r="H212" s="184">
        <v>10.88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2" t="s">
        <v>171</v>
      </c>
      <c r="AU212" s="182" t="s">
        <v>82</v>
      </c>
      <c r="AV212" s="14" t="s">
        <v>82</v>
      </c>
      <c r="AW212" s="14" t="s">
        <v>29</v>
      </c>
      <c r="AX212" s="14" t="s">
        <v>73</v>
      </c>
      <c r="AY212" s="182" t="s">
        <v>162</v>
      </c>
    </row>
    <row r="213" spans="1:65" s="14" customFormat="1" ht="11.25">
      <c r="B213" s="181"/>
      <c r="D213" s="174" t="s">
        <v>171</v>
      </c>
      <c r="E213" s="182" t="s">
        <v>1</v>
      </c>
      <c r="F213" s="183" t="s">
        <v>1215</v>
      </c>
      <c r="H213" s="184">
        <v>4.6059999999999999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171</v>
      </c>
      <c r="AU213" s="182" t="s">
        <v>82</v>
      </c>
      <c r="AV213" s="14" t="s">
        <v>82</v>
      </c>
      <c r="AW213" s="14" t="s">
        <v>29</v>
      </c>
      <c r="AX213" s="14" t="s">
        <v>73</v>
      </c>
      <c r="AY213" s="182" t="s">
        <v>162</v>
      </c>
    </row>
    <row r="214" spans="1:65" s="14" customFormat="1" ht="11.25">
      <c r="B214" s="181"/>
      <c r="D214" s="174" t="s">
        <v>171</v>
      </c>
      <c r="E214" s="182" t="s">
        <v>1</v>
      </c>
      <c r="F214" s="183" t="s">
        <v>1216</v>
      </c>
      <c r="H214" s="184">
        <v>3.96</v>
      </c>
      <c r="I214" s="185"/>
      <c r="L214" s="181"/>
      <c r="M214" s="186"/>
      <c r="N214" s="187"/>
      <c r="O214" s="187"/>
      <c r="P214" s="187"/>
      <c r="Q214" s="187"/>
      <c r="R214" s="187"/>
      <c r="S214" s="187"/>
      <c r="T214" s="188"/>
      <c r="AT214" s="182" t="s">
        <v>171</v>
      </c>
      <c r="AU214" s="182" t="s">
        <v>82</v>
      </c>
      <c r="AV214" s="14" t="s">
        <v>82</v>
      </c>
      <c r="AW214" s="14" t="s">
        <v>29</v>
      </c>
      <c r="AX214" s="14" t="s">
        <v>73</v>
      </c>
      <c r="AY214" s="182" t="s">
        <v>162</v>
      </c>
    </row>
    <row r="215" spans="1:65" s="13" customFormat="1" ht="11.25">
      <c r="B215" s="173"/>
      <c r="D215" s="174" t="s">
        <v>171</v>
      </c>
      <c r="E215" s="175" t="s">
        <v>1</v>
      </c>
      <c r="F215" s="176" t="s">
        <v>1217</v>
      </c>
      <c r="H215" s="175" t="s">
        <v>1</v>
      </c>
      <c r="I215" s="177"/>
      <c r="L215" s="173"/>
      <c r="M215" s="178"/>
      <c r="N215" s="179"/>
      <c r="O215" s="179"/>
      <c r="P215" s="179"/>
      <c r="Q215" s="179"/>
      <c r="R215" s="179"/>
      <c r="S215" s="179"/>
      <c r="T215" s="180"/>
      <c r="AT215" s="175" t="s">
        <v>171</v>
      </c>
      <c r="AU215" s="175" t="s">
        <v>82</v>
      </c>
      <c r="AV215" s="13" t="s">
        <v>30</v>
      </c>
      <c r="AW215" s="13" t="s">
        <v>29</v>
      </c>
      <c r="AX215" s="13" t="s">
        <v>73</v>
      </c>
      <c r="AY215" s="175" t="s">
        <v>162</v>
      </c>
    </row>
    <row r="216" spans="1:65" s="14" customFormat="1" ht="11.25">
      <c r="B216" s="181"/>
      <c r="D216" s="174" t="s">
        <v>171</v>
      </c>
      <c r="E216" s="182" t="s">
        <v>1</v>
      </c>
      <c r="F216" s="183" t="s">
        <v>1218</v>
      </c>
      <c r="H216" s="184">
        <v>11.34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171</v>
      </c>
      <c r="AU216" s="182" t="s">
        <v>82</v>
      </c>
      <c r="AV216" s="14" t="s">
        <v>82</v>
      </c>
      <c r="AW216" s="14" t="s">
        <v>29</v>
      </c>
      <c r="AX216" s="14" t="s">
        <v>73</v>
      </c>
      <c r="AY216" s="182" t="s">
        <v>162</v>
      </c>
    </row>
    <row r="217" spans="1:65" s="14" customFormat="1" ht="11.25">
      <c r="B217" s="181"/>
      <c r="D217" s="174" t="s">
        <v>171</v>
      </c>
      <c r="E217" s="182" t="s">
        <v>1</v>
      </c>
      <c r="F217" s="183" t="s">
        <v>303</v>
      </c>
      <c r="H217" s="184">
        <v>-6.7949999999999999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171</v>
      </c>
      <c r="AU217" s="182" t="s">
        <v>82</v>
      </c>
      <c r="AV217" s="14" t="s">
        <v>82</v>
      </c>
      <c r="AW217" s="14" t="s">
        <v>29</v>
      </c>
      <c r="AX217" s="14" t="s">
        <v>73</v>
      </c>
      <c r="AY217" s="182" t="s">
        <v>162</v>
      </c>
    </row>
    <row r="218" spans="1:65" s="16" customFormat="1" ht="11.25">
      <c r="B218" s="197"/>
      <c r="D218" s="174" t="s">
        <v>171</v>
      </c>
      <c r="E218" s="198" t="s">
        <v>1</v>
      </c>
      <c r="F218" s="199" t="s">
        <v>190</v>
      </c>
      <c r="H218" s="200">
        <v>38.415000000000006</v>
      </c>
      <c r="I218" s="201"/>
      <c r="L218" s="197"/>
      <c r="M218" s="202"/>
      <c r="N218" s="203"/>
      <c r="O218" s="203"/>
      <c r="P218" s="203"/>
      <c r="Q218" s="203"/>
      <c r="R218" s="203"/>
      <c r="S218" s="203"/>
      <c r="T218" s="204"/>
      <c r="AT218" s="198" t="s">
        <v>171</v>
      </c>
      <c r="AU218" s="198" t="s">
        <v>82</v>
      </c>
      <c r="AV218" s="16" t="s">
        <v>182</v>
      </c>
      <c r="AW218" s="16" t="s">
        <v>29</v>
      </c>
      <c r="AX218" s="16" t="s">
        <v>73</v>
      </c>
      <c r="AY218" s="198" t="s">
        <v>162</v>
      </c>
    </row>
    <row r="219" spans="1:65" s="14" customFormat="1" ht="11.25">
      <c r="B219" s="181"/>
      <c r="D219" s="174" t="s">
        <v>171</v>
      </c>
      <c r="E219" s="182" t="s">
        <v>1</v>
      </c>
      <c r="F219" s="183" t="s">
        <v>1219</v>
      </c>
      <c r="H219" s="184">
        <v>-1.921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171</v>
      </c>
      <c r="AU219" s="182" t="s">
        <v>82</v>
      </c>
      <c r="AV219" s="14" t="s">
        <v>82</v>
      </c>
      <c r="AW219" s="14" t="s">
        <v>29</v>
      </c>
      <c r="AX219" s="14" t="s">
        <v>73</v>
      </c>
      <c r="AY219" s="182" t="s">
        <v>162</v>
      </c>
    </row>
    <row r="220" spans="1:65" s="14" customFormat="1" ht="11.25">
      <c r="B220" s="181"/>
      <c r="D220" s="174" t="s">
        <v>171</v>
      </c>
      <c r="E220" s="182" t="s">
        <v>1</v>
      </c>
      <c r="F220" s="183" t="s">
        <v>1220</v>
      </c>
      <c r="H220" s="184">
        <v>-5.7619999999999996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171</v>
      </c>
      <c r="AU220" s="182" t="s">
        <v>82</v>
      </c>
      <c r="AV220" s="14" t="s">
        <v>82</v>
      </c>
      <c r="AW220" s="14" t="s">
        <v>29</v>
      </c>
      <c r="AX220" s="14" t="s">
        <v>73</v>
      </c>
      <c r="AY220" s="182" t="s">
        <v>162</v>
      </c>
    </row>
    <row r="221" spans="1:65" s="15" customFormat="1" ht="11.25">
      <c r="B221" s="189"/>
      <c r="D221" s="174" t="s">
        <v>171</v>
      </c>
      <c r="E221" s="190" t="s">
        <v>1</v>
      </c>
      <c r="F221" s="191" t="s">
        <v>176</v>
      </c>
      <c r="H221" s="192">
        <v>30.732000000000006</v>
      </c>
      <c r="I221" s="193"/>
      <c r="L221" s="189"/>
      <c r="M221" s="194"/>
      <c r="N221" s="195"/>
      <c r="O221" s="195"/>
      <c r="P221" s="195"/>
      <c r="Q221" s="195"/>
      <c r="R221" s="195"/>
      <c r="S221" s="195"/>
      <c r="T221" s="196"/>
      <c r="AT221" s="190" t="s">
        <v>171</v>
      </c>
      <c r="AU221" s="190" t="s">
        <v>82</v>
      </c>
      <c r="AV221" s="15" t="s">
        <v>169</v>
      </c>
      <c r="AW221" s="15" t="s">
        <v>29</v>
      </c>
      <c r="AX221" s="15" t="s">
        <v>30</v>
      </c>
      <c r="AY221" s="190" t="s">
        <v>162</v>
      </c>
    </row>
    <row r="222" spans="1:65" s="2" customFormat="1" ht="24">
      <c r="A222" s="33"/>
      <c r="B222" s="126"/>
      <c r="C222" s="160" t="s">
        <v>293</v>
      </c>
      <c r="D222" s="160" t="s">
        <v>164</v>
      </c>
      <c r="E222" s="161" t="s">
        <v>1221</v>
      </c>
      <c r="F222" s="162" t="s">
        <v>1222</v>
      </c>
      <c r="G222" s="163" t="s">
        <v>268</v>
      </c>
      <c r="H222" s="164">
        <v>1.921</v>
      </c>
      <c r="I222" s="165"/>
      <c r="J222" s="166">
        <f>ROUND(I222*H222,2)</f>
        <v>0</v>
      </c>
      <c r="K222" s="162" t="s">
        <v>168</v>
      </c>
      <c r="L222" s="34"/>
      <c r="M222" s="167" t="s">
        <v>1</v>
      </c>
      <c r="N222" s="168" t="s">
        <v>38</v>
      </c>
      <c r="O222" s="59"/>
      <c r="P222" s="169">
        <f>O222*H222</f>
        <v>0</v>
      </c>
      <c r="Q222" s="169">
        <v>0</v>
      </c>
      <c r="R222" s="169">
        <f>Q222*H222</f>
        <v>0</v>
      </c>
      <c r="S222" s="169">
        <v>0</v>
      </c>
      <c r="T222" s="17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1" t="s">
        <v>169</v>
      </c>
      <c r="AT222" s="171" t="s">
        <v>164</v>
      </c>
      <c r="AU222" s="171" t="s">
        <v>82</v>
      </c>
      <c r="AY222" s="18" t="s">
        <v>162</v>
      </c>
      <c r="BE222" s="172">
        <f>IF(N222="základní",J222,0)</f>
        <v>0</v>
      </c>
      <c r="BF222" s="172">
        <f>IF(N222="snížená",J222,0)</f>
        <v>0</v>
      </c>
      <c r="BG222" s="172">
        <f>IF(N222="zákl. přenesená",J222,0)</f>
        <v>0</v>
      </c>
      <c r="BH222" s="172">
        <f>IF(N222="sníž. přenesená",J222,0)</f>
        <v>0</v>
      </c>
      <c r="BI222" s="172">
        <f>IF(N222="nulová",J222,0)</f>
        <v>0</v>
      </c>
      <c r="BJ222" s="18" t="s">
        <v>30</v>
      </c>
      <c r="BK222" s="172">
        <f>ROUND(I222*H222,2)</f>
        <v>0</v>
      </c>
      <c r="BL222" s="18" t="s">
        <v>169</v>
      </c>
      <c r="BM222" s="171" t="s">
        <v>1223</v>
      </c>
    </row>
    <row r="223" spans="1:65" s="14" customFormat="1" ht="11.25">
      <c r="B223" s="181"/>
      <c r="D223" s="174" t="s">
        <v>171</v>
      </c>
      <c r="E223" s="182" t="s">
        <v>1</v>
      </c>
      <c r="F223" s="183" t="s">
        <v>1224</v>
      </c>
      <c r="H223" s="184">
        <v>1.921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171</v>
      </c>
      <c r="AU223" s="182" t="s">
        <v>82</v>
      </c>
      <c r="AV223" s="14" t="s">
        <v>82</v>
      </c>
      <c r="AW223" s="14" t="s">
        <v>29</v>
      </c>
      <c r="AX223" s="14" t="s">
        <v>30</v>
      </c>
      <c r="AY223" s="182" t="s">
        <v>162</v>
      </c>
    </row>
    <row r="224" spans="1:65" s="2" customFormat="1" ht="24">
      <c r="A224" s="33"/>
      <c r="B224" s="126"/>
      <c r="C224" s="160" t="s">
        <v>306</v>
      </c>
      <c r="D224" s="160" t="s">
        <v>164</v>
      </c>
      <c r="E224" s="161" t="s">
        <v>1225</v>
      </c>
      <c r="F224" s="162" t="s">
        <v>1226</v>
      </c>
      <c r="G224" s="163" t="s">
        <v>268</v>
      </c>
      <c r="H224" s="164">
        <v>5.7619999999999996</v>
      </c>
      <c r="I224" s="165"/>
      <c r="J224" s="166">
        <f>ROUND(I224*H224,2)</f>
        <v>0</v>
      </c>
      <c r="K224" s="162" t="s">
        <v>168</v>
      </c>
      <c r="L224" s="34"/>
      <c r="M224" s="167" t="s">
        <v>1</v>
      </c>
      <c r="N224" s="168" t="s">
        <v>38</v>
      </c>
      <c r="O224" s="59"/>
      <c r="P224" s="169">
        <f>O224*H224</f>
        <v>0</v>
      </c>
      <c r="Q224" s="169">
        <v>0</v>
      </c>
      <c r="R224" s="169">
        <f>Q224*H224</f>
        <v>0</v>
      </c>
      <c r="S224" s="169">
        <v>0</v>
      </c>
      <c r="T224" s="17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1" t="s">
        <v>169</v>
      </c>
      <c r="AT224" s="171" t="s">
        <v>164</v>
      </c>
      <c r="AU224" s="171" t="s">
        <v>82</v>
      </c>
      <c r="AY224" s="18" t="s">
        <v>162</v>
      </c>
      <c r="BE224" s="172">
        <f>IF(N224="základní",J224,0)</f>
        <v>0</v>
      </c>
      <c r="BF224" s="172">
        <f>IF(N224="snížená",J224,0)</f>
        <v>0</v>
      </c>
      <c r="BG224" s="172">
        <f>IF(N224="zákl. přenesená",J224,0)</f>
        <v>0</v>
      </c>
      <c r="BH224" s="172">
        <f>IF(N224="sníž. přenesená",J224,0)</f>
        <v>0</v>
      </c>
      <c r="BI224" s="172">
        <f>IF(N224="nulová",J224,0)</f>
        <v>0</v>
      </c>
      <c r="BJ224" s="18" t="s">
        <v>30</v>
      </c>
      <c r="BK224" s="172">
        <f>ROUND(I224*H224,2)</f>
        <v>0</v>
      </c>
      <c r="BL224" s="18" t="s">
        <v>169</v>
      </c>
      <c r="BM224" s="171" t="s">
        <v>1227</v>
      </c>
    </row>
    <row r="225" spans="1:65" s="14" customFormat="1" ht="11.25">
      <c r="B225" s="181"/>
      <c r="D225" s="174" t="s">
        <v>171</v>
      </c>
      <c r="E225" s="182" t="s">
        <v>1</v>
      </c>
      <c r="F225" s="183" t="s">
        <v>1228</v>
      </c>
      <c r="H225" s="184">
        <v>5.7619999999999996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171</v>
      </c>
      <c r="AU225" s="182" t="s">
        <v>82</v>
      </c>
      <c r="AV225" s="14" t="s">
        <v>82</v>
      </c>
      <c r="AW225" s="14" t="s">
        <v>29</v>
      </c>
      <c r="AX225" s="14" t="s">
        <v>30</v>
      </c>
      <c r="AY225" s="182" t="s">
        <v>162</v>
      </c>
    </row>
    <row r="226" spans="1:65" s="2" customFormat="1" ht="24">
      <c r="A226" s="33"/>
      <c r="B226" s="126"/>
      <c r="C226" s="160" t="s">
        <v>311</v>
      </c>
      <c r="D226" s="160" t="s">
        <v>164</v>
      </c>
      <c r="E226" s="161" t="s">
        <v>1229</v>
      </c>
      <c r="F226" s="162" t="s">
        <v>1230</v>
      </c>
      <c r="G226" s="163" t="s">
        <v>212</v>
      </c>
      <c r="H226" s="164">
        <v>3</v>
      </c>
      <c r="I226" s="165"/>
      <c r="J226" s="166">
        <f>ROUND(I226*H226,2)</f>
        <v>0</v>
      </c>
      <c r="K226" s="162" t="s">
        <v>1</v>
      </c>
      <c r="L226" s="34"/>
      <c r="M226" s="167" t="s">
        <v>1</v>
      </c>
      <c r="N226" s="168" t="s">
        <v>38</v>
      </c>
      <c r="O226" s="59"/>
      <c r="P226" s="169">
        <f>O226*H226</f>
        <v>0</v>
      </c>
      <c r="Q226" s="169">
        <v>0</v>
      </c>
      <c r="R226" s="169">
        <f>Q226*H226</f>
        <v>0</v>
      </c>
      <c r="S226" s="169">
        <v>0</v>
      </c>
      <c r="T226" s="17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1" t="s">
        <v>169</v>
      </c>
      <c r="AT226" s="171" t="s">
        <v>164</v>
      </c>
      <c r="AU226" s="171" t="s">
        <v>82</v>
      </c>
      <c r="AY226" s="18" t="s">
        <v>162</v>
      </c>
      <c r="BE226" s="172">
        <f>IF(N226="základní",J226,0)</f>
        <v>0</v>
      </c>
      <c r="BF226" s="172">
        <f>IF(N226="snížená",J226,0)</f>
        <v>0</v>
      </c>
      <c r="BG226" s="172">
        <f>IF(N226="zákl. přenesená",J226,0)</f>
        <v>0</v>
      </c>
      <c r="BH226" s="172">
        <f>IF(N226="sníž. přenesená",J226,0)</f>
        <v>0</v>
      </c>
      <c r="BI226" s="172">
        <f>IF(N226="nulová",J226,0)</f>
        <v>0</v>
      </c>
      <c r="BJ226" s="18" t="s">
        <v>30</v>
      </c>
      <c r="BK226" s="172">
        <f>ROUND(I226*H226,2)</f>
        <v>0</v>
      </c>
      <c r="BL226" s="18" t="s">
        <v>169</v>
      </c>
      <c r="BM226" s="171" t="s">
        <v>1231</v>
      </c>
    </row>
    <row r="227" spans="1:65" s="14" customFormat="1" ht="11.25">
      <c r="B227" s="181"/>
      <c r="D227" s="174" t="s">
        <v>171</v>
      </c>
      <c r="E227" s="182" t="s">
        <v>1</v>
      </c>
      <c r="F227" s="183" t="s">
        <v>1232</v>
      </c>
      <c r="H227" s="184">
        <v>3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2" t="s">
        <v>171</v>
      </c>
      <c r="AU227" s="182" t="s">
        <v>82</v>
      </c>
      <c r="AV227" s="14" t="s">
        <v>82</v>
      </c>
      <c r="AW227" s="14" t="s">
        <v>29</v>
      </c>
      <c r="AX227" s="14" t="s">
        <v>30</v>
      </c>
      <c r="AY227" s="182" t="s">
        <v>162</v>
      </c>
    </row>
    <row r="228" spans="1:65" s="2" customFormat="1" ht="16.5" customHeight="1">
      <c r="A228" s="33"/>
      <c r="B228" s="126"/>
      <c r="C228" s="160" t="s">
        <v>226</v>
      </c>
      <c r="D228" s="160" t="s">
        <v>164</v>
      </c>
      <c r="E228" s="161" t="s">
        <v>316</v>
      </c>
      <c r="F228" s="162" t="s">
        <v>317</v>
      </c>
      <c r="G228" s="163" t="s">
        <v>167</v>
      </c>
      <c r="H228" s="164">
        <v>84.676000000000002</v>
      </c>
      <c r="I228" s="165"/>
      <c r="J228" s="166">
        <f>ROUND(I228*H228,2)</f>
        <v>0</v>
      </c>
      <c r="K228" s="162" t="s">
        <v>168</v>
      </c>
      <c r="L228" s="34"/>
      <c r="M228" s="167" t="s">
        <v>1</v>
      </c>
      <c r="N228" s="168" t="s">
        <v>38</v>
      </c>
      <c r="O228" s="59"/>
      <c r="P228" s="169">
        <f>O228*H228</f>
        <v>0</v>
      </c>
      <c r="Q228" s="169">
        <v>8.4000000000000003E-4</v>
      </c>
      <c r="R228" s="169">
        <f>Q228*H228</f>
        <v>7.1127839999999998E-2</v>
      </c>
      <c r="S228" s="169">
        <v>0</v>
      </c>
      <c r="T228" s="17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1" t="s">
        <v>169</v>
      </c>
      <c r="AT228" s="171" t="s">
        <v>164</v>
      </c>
      <c r="AU228" s="171" t="s">
        <v>82</v>
      </c>
      <c r="AY228" s="18" t="s">
        <v>162</v>
      </c>
      <c r="BE228" s="172">
        <f>IF(N228="základní",J228,0)</f>
        <v>0</v>
      </c>
      <c r="BF228" s="172">
        <f>IF(N228="snížená",J228,0)</f>
        <v>0</v>
      </c>
      <c r="BG228" s="172">
        <f>IF(N228="zákl. přenesená",J228,0)</f>
        <v>0</v>
      </c>
      <c r="BH228" s="172">
        <f>IF(N228="sníž. přenesená",J228,0)</f>
        <v>0</v>
      </c>
      <c r="BI228" s="172">
        <f>IF(N228="nulová",J228,0)</f>
        <v>0</v>
      </c>
      <c r="BJ228" s="18" t="s">
        <v>30</v>
      </c>
      <c r="BK228" s="172">
        <f>ROUND(I228*H228,2)</f>
        <v>0</v>
      </c>
      <c r="BL228" s="18" t="s">
        <v>169</v>
      </c>
      <c r="BM228" s="171" t="s">
        <v>1233</v>
      </c>
    </row>
    <row r="229" spans="1:65" s="13" customFormat="1" ht="11.25">
      <c r="B229" s="173"/>
      <c r="D229" s="174" t="s">
        <v>171</v>
      </c>
      <c r="E229" s="175" t="s">
        <v>1</v>
      </c>
      <c r="F229" s="176" t="s">
        <v>1210</v>
      </c>
      <c r="H229" s="175" t="s">
        <v>1</v>
      </c>
      <c r="I229" s="177"/>
      <c r="L229" s="173"/>
      <c r="M229" s="178"/>
      <c r="N229" s="179"/>
      <c r="O229" s="179"/>
      <c r="P229" s="179"/>
      <c r="Q229" s="179"/>
      <c r="R229" s="179"/>
      <c r="S229" s="179"/>
      <c r="T229" s="180"/>
      <c r="AT229" s="175" t="s">
        <v>171</v>
      </c>
      <c r="AU229" s="175" t="s">
        <v>82</v>
      </c>
      <c r="AV229" s="13" t="s">
        <v>30</v>
      </c>
      <c r="AW229" s="13" t="s">
        <v>29</v>
      </c>
      <c r="AX229" s="13" t="s">
        <v>73</v>
      </c>
      <c r="AY229" s="175" t="s">
        <v>162</v>
      </c>
    </row>
    <row r="230" spans="1:65" s="14" customFormat="1" ht="11.25">
      <c r="B230" s="181"/>
      <c r="D230" s="174" t="s">
        <v>171</v>
      </c>
      <c r="E230" s="182" t="s">
        <v>1</v>
      </c>
      <c r="F230" s="183" t="s">
        <v>1234</v>
      </c>
      <c r="H230" s="184">
        <v>10.38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2" t="s">
        <v>171</v>
      </c>
      <c r="AU230" s="182" t="s">
        <v>82</v>
      </c>
      <c r="AV230" s="14" t="s">
        <v>82</v>
      </c>
      <c r="AW230" s="14" t="s">
        <v>29</v>
      </c>
      <c r="AX230" s="14" t="s">
        <v>73</v>
      </c>
      <c r="AY230" s="182" t="s">
        <v>162</v>
      </c>
    </row>
    <row r="231" spans="1:65" s="14" customFormat="1" ht="11.25">
      <c r="B231" s="181"/>
      <c r="D231" s="174" t="s">
        <v>171</v>
      </c>
      <c r="E231" s="182" t="s">
        <v>1</v>
      </c>
      <c r="F231" s="183" t="s">
        <v>1235</v>
      </c>
      <c r="H231" s="184">
        <v>13.815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171</v>
      </c>
      <c r="AU231" s="182" t="s">
        <v>82</v>
      </c>
      <c r="AV231" s="14" t="s">
        <v>82</v>
      </c>
      <c r="AW231" s="14" t="s">
        <v>29</v>
      </c>
      <c r="AX231" s="14" t="s">
        <v>73</v>
      </c>
      <c r="AY231" s="182" t="s">
        <v>162</v>
      </c>
    </row>
    <row r="232" spans="1:65" s="14" customFormat="1" ht="11.25">
      <c r="B232" s="181"/>
      <c r="D232" s="174" t="s">
        <v>171</v>
      </c>
      <c r="E232" s="182" t="s">
        <v>1</v>
      </c>
      <c r="F232" s="183" t="s">
        <v>1236</v>
      </c>
      <c r="H232" s="184">
        <v>11.866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171</v>
      </c>
      <c r="AU232" s="182" t="s">
        <v>82</v>
      </c>
      <c r="AV232" s="14" t="s">
        <v>82</v>
      </c>
      <c r="AW232" s="14" t="s">
        <v>29</v>
      </c>
      <c r="AX232" s="14" t="s">
        <v>73</v>
      </c>
      <c r="AY232" s="182" t="s">
        <v>162</v>
      </c>
    </row>
    <row r="233" spans="1:65" s="14" customFormat="1" ht="11.25">
      <c r="B233" s="181"/>
      <c r="D233" s="174" t="s">
        <v>171</v>
      </c>
      <c r="E233" s="182" t="s">
        <v>1</v>
      </c>
      <c r="F233" s="183" t="s">
        <v>1237</v>
      </c>
      <c r="H233" s="184">
        <v>27.2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171</v>
      </c>
      <c r="AU233" s="182" t="s">
        <v>82</v>
      </c>
      <c r="AV233" s="14" t="s">
        <v>82</v>
      </c>
      <c r="AW233" s="14" t="s">
        <v>29</v>
      </c>
      <c r="AX233" s="14" t="s">
        <v>73</v>
      </c>
      <c r="AY233" s="182" t="s">
        <v>162</v>
      </c>
    </row>
    <row r="234" spans="1:65" s="14" customFormat="1" ht="11.25">
      <c r="B234" s="181"/>
      <c r="D234" s="174" t="s">
        <v>171</v>
      </c>
      <c r="E234" s="182" t="s">
        <v>1</v>
      </c>
      <c r="F234" s="183" t="s">
        <v>1238</v>
      </c>
      <c r="H234" s="184">
        <v>11.515000000000001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2" t="s">
        <v>171</v>
      </c>
      <c r="AU234" s="182" t="s">
        <v>82</v>
      </c>
      <c r="AV234" s="14" t="s">
        <v>82</v>
      </c>
      <c r="AW234" s="14" t="s">
        <v>29</v>
      </c>
      <c r="AX234" s="14" t="s">
        <v>73</v>
      </c>
      <c r="AY234" s="182" t="s">
        <v>162</v>
      </c>
    </row>
    <row r="235" spans="1:65" s="14" customFormat="1" ht="11.25">
      <c r="B235" s="181"/>
      <c r="D235" s="174" t="s">
        <v>171</v>
      </c>
      <c r="E235" s="182" t="s">
        <v>1</v>
      </c>
      <c r="F235" s="183" t="s">
        <v>1239</v>
      </c>
      <c r="H235" s="184">
        <v>9.9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171</v>
      </c>
      <c r="AU235" s="182" t="s">
        <v>82</v>
      </c>
      <c r="AV235" s="14" t="s">
        <v>82</v>
      </c>
      <c r="AW235" s="14" t="s">
        <v>29</v>
      </c>
      <c r="AX235" s="14" t="s">
        <v>73</v>
      </c>
      <c r="AY235" s="182" t="s">
        <v>162</v>
      </c>
    </row>
    <row r="236" spans="1:65" s="15" customFormat="1" ht="11.25">
      <c r="B236" s="189"/>
      <c r="D236" s="174" t="s">
        <v>171</v>
      </c>
      <c r="E236" s="190" t="s">
        <v>1</v>
      </c>
      <c r="F236" s="191" t="s">
        <v>176</v>
      </c>
      <c r="H236" s="192">
        <v>84.676000000000002</v>
      </c>
      <c r="I236" s="193"/>
      <c r="L236" s="189"/>
      <c r="M236" s="194"/>
      <c r="N236" s="195"/>
      <c r="O236" s="195"/>
      <c r="P236" s="195"/>
      <c r="Q236" s="195"/>
      <c r="R236" s="195"/>
      <c r="S236" s="195"/>
      <c r="T236" s="196"/>
      <c r="AT236" s="190" t="s">
        <v>171</v>
      </c>
      <c r="AU236" s="190" t="s">
        <v>82</v>
      </c>
      <c r="AV236" s="15" t="s">
        <v>169</v>
      </c>
      <c r="AW236" s="15" t="s">
        <v>29</v>
      </c>
      <c r="AX236" s="15" t="s">
        <v>30</v>
      </c>
      <c r="AY236" s="190" t="s">
        <v>162</v>
      </c>
    </row>
    <row r="237" spans="1:65" s="2" customFormat="1" ht="16.5" customHeight="1">
      <c r="A237" s="33"/>
      <c r="B237" s="126"/>
      <c r="C237" s="160" t="s">
        <v>322</v>
      </c>
      <c r="D237" s="160" t="s">
        <v>164</v>
      </c>
      <c r="E237" s="161" t="s">
        <v>323</v>
      </c>
      <c r="F237" s="162" t="s">
        <v>324</v>
      </c>
      <c r="G237" s="163" t="s">
        <v>167</v>
      </c>
      <c r="H237" s="164">
        <v>84.676000000000002</v>
      </c>
      <c r="I237" s="165"/>
      <c r="J237" s="166">
        <f>ROUND(I237*H237,2)</f>
        <v>0</v>
      </c>
      <c r="K237" s="162" t="s">
        <v>168</v>
      </c>
      <c r="L237" s="34"/>
      <c r="M237" s="167" t="s">
        <v>1</v>
      </c>
      <c r="N237" s="168" t="s">
        <v>38</v>
      </c>
      <c r="O237" s="59"/>
      <c r="P237" s="169">
        <f>O237*H237</f>
        <v>0</v>
      </c>
      <c r="Q237" s="169">
        <v>0</v>
      </c>
      <c r="R237" s="169">
        <f>Q237*H237</f>
        <v>0</v>
      </c>
      <c r="S237" s="169">
        <v>0</v>
      </c>
      <c r="T237" s="17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1" t="s">
        <v>169</v>
      </c>
      <c r="AT237" s="171" t="s">
        <v>164</v>
      </c>
      <c r="AU237" s="171" t="s">
        <v>82</v>
      </c>
      <c r="AY237" s="18" t="s">
        <v>162</v>
      </c>
      <c r="BE237" s="172">
        <f>IF(N237="základní",J237,0)</f>
        <v>0</v>
      </c>
      <c r="BF237" s="172">
        <f>IF(N237="snížená",J237,0)</f>
        <v>0</v>
      </c>
      <c r="BG237" s="172">
        <f>IF(N237="zákl. přenesená",J237,0)</f>
        <v>0</v>
      </c>
      <c r="BH237" s="172">
        <f>IF(N237="sníž. přenesená",J237,0)</f>
        <v>0</v>
      </c>
      <c r="BI237" s="172">
        <f>IF(N237="nulová",J237,0)</f>
        <v>0</v>
      </c>
      <c r="BJ237" s="18" t="s">
        <v>30</v>
      </c>
      <c r="BK237" s="172">
        <f>ROUND(I237*H237,2)</f>
        <v>0</v>
      </c>
      <c r="BL237" s="18" t="s">
        <v>169</v>
      </c>
      <c r="BM237" s="171" t="s">
        <v>1240</v>
      </c>
    </row>
    <row r="238" spans="1:65" s="14" customFormat="1" ht="11.25">
      <c r="B238" s="181"/>
      <c r="D238" s="174" t="s">
        <v>171</v>
      </c>
      <c r="E238" s="182" t="s">
        <v>1</v>
      </c>
      <c r="F238" s="183" t="s">
        <v>1241</v>
      </c>
      <c r="H238" s="184">
        <v>84.676000000000002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2" t="s">
        <v>171</v>
      </c>
      <c r="AU238" s="182" t="s">
        <v>82</v>
      </c>
      <c r="AV238" s="14" t="s">
        <v>82</v>
      </c>
      <c r="AW238" s="14" t="s">
        <v>29</v>
      </c>
      <c r="AX238" s="14" t="s">
        <v>30</v>
      </c>
      <c r="AY238" s="182" t="s">
        <v>162</v>
      </c>
    </row>
    <row r="239" spans="1:65" s="2" customFormat="1" ht="16.5" customHeight="1">
      <c r="A239" s="33"/>
      <c r="B239" s="126"/>
      <c r="C239" s="160" t="s">
        <v>327</v>
      </c>
      <c r="D239" s="160" t="s">
        <v>164</v>
      </c>
      <c r="E239" s="161" t="s">
        <v>328</v>
      </c>
      <c r="F239" s="162" t="s">
        <v>329</v>
      </c>
      <c r="G239" s="163" t="s">
        <v>167</v>
      </c>
      <c r="H239" s="164">
        <v>34.020000000000003</v>
      </c>
      <c r="I239" s="165"/>
      <c r="J239" s="166">
        <f>ROUND(I239*H239,2)</f>
        <v>0</v>
      </c>
      <c r="K239" s="162" t="s">
        <v>168</v>
      </c>
      <c r="L239" s="34"/>
      <c r="M239" s="167" t="s">
        <v>1</v>
      </c>
      <c r="N239" s="168" t="s">
        <v>38</v>
      </c>
      <c r="O239" s="59"/>
      <c r="P239" s="169">
        <f>O239*H239</f>
        <v>0</v>
      </c>
      <c r="Q239" s="169">
        <v>6.9999999999999999E-4</v>
      </c>
      <c r="R239" s="169">
        <f>Q239*H239</f>
        <v>2.3814000000000002E-2</v>
      </c>
      <c r="S239" s="169">
        <v>0</v>
      </c>
      <c r="T239" s="17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1" t="s">
        <v>169</v>
      </c>
      <c r="AT239" s="171" t="s">
        <v>164</v>
      </c>
      <c r="AU239" s="171" t="s">
        <v>82</v>
      </c>
      <c r="AY239" s="18" t="s">
        <v>162</v>
      </c>
      <c r="BE239" s="172">
        <f>IF(N239="základní",J239,0)</f>
        <v>0</v>
      </c>
      <c r="BF239" s="172">
        <f>IF(N239="snížená",J239,0)</f>
        <v>0</v>
      </c>
      <c r="BG239" s="172">
        <f>IF(N239="zákl. přenesená",J239,0)</f>
        <v>0</v>
      </c>
      <c r="BH239" s="172">
        <f>IF(N239="sníž. přenesená",J239,0)</f>
        <v>0</v>
      </c>
      <c r="BI239" s="172">
        <f>IF(N239="nulová",J239,0)</f>
        <v>0</v>
      </c>
      <c r="BJ239" s="18" t="s">
        <v>30</v>
      </c>
      <c r="BK239" s="172">
        <f>ROUND(I239*H239,2)</f>
        <v>0</v>
      </c>
      <c r="BL239" s="18" t="s">
        <v>169</v>
      </c>
      <c r="BM239" s="171" t="s">
        <v>1242</v>
      </c>
    </row>
    <row r="240" spans="1:65" s="13" customFormat="1" ht="11.25">
      <c r="B240" s="173"/>
      <c r="D240" s="174" t="s">
        <v>171</v>
      </c>
      <c r="E240" s="175" t="s">
        <v>1</v>
      </c>
      <c r="F240" s="176" t="s">
        <v>1217</v>
      </c>
      <c r="H240" s="175" t="s">
        <v>1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5" t="s">
        <v>171</v>
      </c>
      <c r="AU240" s="175" t="s">
        <v>82</v>
      </c>
      <c r="AV240" s="13" t="s">
        <v>30</v>
      </c>
      <c r="AW240" s="13" t="s">
        <v>29</v>
      </c>
      <c r="AX240" s="13" t="s">
        <v>73</v>
      </c>
      <c r="AY240" s="175" t="s">
        <v>162</v>
      </c>
    </row>
    <row r="241" spans="1:65" s="14" customFormat="1" ht="11.25">
      <c r="B241" s="181"/>
      <c r="D241" s="174" t="s">
        <v>171</v>
      </c>
      <c r="E241" s="182" t="s">
        <v>1</v>
      </c>
      <c r="F241" s="183" t="s">
        <v>1243</v>
      </c>
      <c r="H241" s="184">
        <v>34.020000000000003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171</v>
      </c>
      <c r="AU241" s="182" t="s">
        <v>82</v>
      </c>
      <c r="AV241" s="14" t="s">
        <v>82</v>
      </c>
      <c r="AW241" s="14" t="s">
        <v>29</v>
      </c>
      <c r="AX241" s="14" t="s">
        <v>73</v>
      </c>
      <c r="AY241" s="182" t="s">
        <v>162</v>
      </c>
    </row>
    <row r="242" spans="1:65" s="15" customFormat="1" ht="11.25">
      <c r="B242" s="189"/>
      <c r="D242" s="174" t="s">
        <v>171</v>
      </c>
      <c r="E242" s="190" t="s">
        <v>1</v>
      </c>
      <c r="F242" s="191" t="s">
        <v>176</v>
      </c>
      <c r="H242" s="192">
        <v>34.020000000000003</v>
      </c>
      <c r="I242" s="193"/>
      <c r="L242" s="189"/>
      <c r="M242" s="194"/>
      <c r="N242" s="195"/>
      <c r="O242" s="195"/>
      <c r="P242" s="195"/>
      <c r="Q242" s="195"/>
      <c r="R242" s="195"/>
      <c r="S242" s="195"/>
      <c r="T242" s="196"/>
      <c r="AT242" s="190" t="s">
        <v>171</v>
      </c>
      <c r="AU242" s="190" t="s">
        <v>82</v>
      </c>
      <c r="AV242" s="15" t="s">
        <v>169</v>
      </c>
      <c r="AW242" s="15" t="s">
        <v>29</v>
      </c>
      <c r="AX242" s="15" t="s">
        <v>30</v>
      </c>
      <c r="AY242" s="190" t="s">
        <v>162</v>
      </c>
    </row>
    <row r="243" spans="1:65" s="2" customFormat="1" ht="16.5" customHeight="1">
      <c r="A243" s="33"/>
      <c r="B243" s="126"/>
      <c r="C243" s="160" t="s">
        <v>335</v>
      </c>
      <c r="D243" s="160" t="s">
        <v>164</v>
      </c>
      <c r="E243" s="161" t="s">
        <v>336</v>
      </c>
      <c r="F243" s="162" t="s">
        <v>337</v>
      </c>
      <c r="G243" s="163" t="s">
        <v>167</v>
      </c>
      <c r="H243" s="164">
        <v>34.020000000000003</v>
      </c>
      <c r="I243" s="165"/>
      <c r="J243" s="166">
        <f>ROUND(I243*H243,2)</f>
        <v>0</v>
      </c>
      <c r="K243" s="162" t="s">
        <v>168</v>
      </c>
      <c r="L243" s="34"/>
      <c r="M243" s="167" t="s">
        <v>1</v>
      </c>
      <c r="N243" s="168" t="s">
        <v>38</v>
      </c>
      <c r="O243" s="59"/>
      <c r="P243" s="169">
        <f>O243*H243</f>
        <v>0</v>
      </c>
      <c r="Q243" s="169">
        <v>0</v>
      </c>
      <c r="R243" s="169">
        <f>Q243*H243</f>
        <v>0</v>
      </c>
      <c r="S243" s="169">
        <v>0</v>
      </c>
      <c r="T243" s="17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1" t="s">
        <v>169</v>
      </c>
      <c r="AT243" s="171" t="s">
        <v>164</v>
      </c>
      <c r="AU243" s="171" t="s">
        <v>82</v>
      </c>
      <c r="AY243" s="18" t="s">
        <v>162</v>
      </c>
      <c r="BE243" s="172">
        <f>IF(N243="základní",J243,0)</f>
        <v>0</v>
      </c>
      <c r="BF243" s="172">
        <f>IF(N243="snížená",J243,0)</f>
        <v>0</v>
      </c>
      <c r="BG243" s="172">
        <f>IF(N243="zákl. přenesená",J243,0)</f>
        <v>0</v>
      </c>
      <c r="BH243" s="172">
        <f>IF(N243="sníž. přenesená",J243,0)</f>
        <v>0</v>
      </c>
      <c r="BI243" s="172">
        <f>IF(N243="nulová",J243,0)</f>
        <v>0</v>
      </c>
      <c r="BJ243" s="18" t="s">
        <v>30</v>
      </c>
      <c r="BK243" s="172">
        <f>ROUND(I243*H243,2)</f>
        <v>0</v>
      </c>
      <c r="BL243" s="18" t="s">
        <v>169</v>
      </c>
      <c r="BM243" s="171" t="s">
        <v>1244</v>
      </c>
    </row>
    <row r="244" spans="1:65" s="14" customFormat="1" ht="11.25">
      <c r="B244" s="181"/>
      <c r="D244" s="174" t="s">
        <v>171</v>
      </c>
      <c r="E244" s="182" t="s">
        <v>1</v>
      </c>
      <c r="F244" s="183" t="s">
        <v>1245</v>
      </c>
      <c r="H244" s="184">
        <v>34.020000000000003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171</v>
      </c>
      <c r="AU244" s="182" t="s">
        <v>82</v>
      </c>
      <c r="AV244" s="14" t="s">
        <v>82</v>
      </c>
      <c r="AW244" s="14" t="s">
        <v>29</v>
      </c>
      <c r="AX244" s="14" t="s">
        <v>30</v>
      </c>
      <c r="AY244" s="182" t="s">
        <v>162</v>
      </c>
    </row>
    <row r="245" spans="1:65" s="2" customFormat="1" ht="16.5" customHeight="1">
      <c r="A245" s="33"/>
      <c r="B245" s="126"/>
      <c r="C245" s="160" t="s">
        <v>340</v>
      </c>
      <c r="D245" s="160" t="s">
        <v>164</v>
      </c>
      <c r="E245" s="161" t="s">
        <v>341</v>
      </c>
      <c r="F245" s="162" t="s">
        <v>342</v>
      </c>
      <c r="G245" s="163" t="s">
        <v>268</v>
      </c>
      <c r="H245" s="164">
        <v>11.34</v>
      </c>
      <c r="I245" s="165"/>
      <c r="J245" s="166">
        <f>ROUND(I245*H245,2)</f>
        <v>0</v>
      </c>
      <c r="K245" s="162" t="s">
        <v>168</v>
      </c>
      <c r="L245" s="34"/>
      <c r="M245" s="167" t="s">
        <v>1</v>
      </c>
      <c r="N245" s="168" t="s">
        <v>38</v>
      </c>
      <c r="O245" s="59"/>
      <c r="P245" s="169">
        <f>O245*H245</f>
        <v>0</v>
      </c>
      <c r="Q245" s="169">
        <v>4.6000000000000001E-4</v>
      </c>
      <c r="R245" s="169">
        <f>Q245*H245</f>
        <v>5.2164000000000004E-3</v>
      </c>
      <c r="S245" s="169">
        <v>0</v>
      </c>
      <c r="T245" s="17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1" t="s">
        <v>169</v>
      </c>
      <c r="AT245" s="171" t="s">
        <v>164</v>
      </c>
      <c r="AU245" s="171" t="s">
        <v>82</v>
      </c>
      <c r="AY245" s="18" t="s">
        <v>162</v>
      </c>
      <c r="BE245" s="172">
        <f>IF(N245="základní",J245,0)</f>
        <v>0</v>
      </c>
      <c r="BF245" s="172">
        <f>IF(N245="snížená",J245,0)</f>
        <v>0</v>
      </c>
      <c r="BG245" s="172">
        <f>IF(N245="zákl. přenesená",J245,0)</f>
        <v>0</v>
      </c>
      <c r="BH245" s="172">
        <f>IF(N245="sníž. přenesená",J245,0)</f>
        <v>0</v>
      </c>
      <c r="BI245" s="172">
        <f>IF(N245="nulová",J245,0)</f>
        <v>0</v>
      </c>
      <c r="BJ245" s="18" t="s">
        <v>30</v>
      </c>
      <c r="BK245" s="172">
        <f>ROUND(I245*H245,2)</f>
        <v>0</v>
      </c>
      <c r="BL245" s="18" t="s">
        <v>169</v>
      </c>
      <c r="BM245" s="171" t="s">
        <v>1246</v>
      </c>
    </row>
    <row r="246" spans="1:65" s="13" customFormat="1" ht="11.25">
      <c r="B246" s="173"/>
      <c r="D246" s="174" t="s">
        <v>171</v>
      </c>
      <c r="E246" s="175" t="s">
        <v>1</v>
      </c>
      <c r="F246" s="176" t="s">
        <v>1247</v>
      </c>
      <c r="H246" s="175" t="s">
        <v>1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5" t="s">
        <v>171</v>
      </c>
      <c r="AU246" s="175" t="s">
        <v>82</v>
      </c>
      <c r="AV246" s="13" t="s">
        <v>30</v>
      </c>
      <c r="AW246" s="13" t="s">
        <v>29</v>
      </c>
      <c r="AX246" s="13" t="s">
        <v>73</v>
      </c>
      <c r="AY246" s="175" t="s">
        <v>162</v>
      </c>
    </row>
    <row r="247" spans="1:65" s="14" customFormat="1" ht="11.25">
      <c r="B247" s="181"/>
      <c r="D247" s="174" t="s">
        <v>171</v>
      </c>
      <c r="E247" s="182" t="s">
        <v>1</v>
      </c>
      <c r="F247" s="183" t="s">
        <v>1218</v>
      </c>
      <c r="H247" s="184">
        <v>11.34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171</v>
      </c>
      <c r="AU247" s="182" t="s">
        <v>82</v>
      </c>
      <c r="AV247" s="14" t="s">
        <v>82</v>
      </c>
      <c r="AW247" s="14" t="s">
        <v>29</v>
      </c>
      <c r="AX247" s="14" t="s">
        <v>73</v>
      </c>
      <c r="AY247" s="182" t="s">
        <v>162</v>
      </c>
    </row>
    <row r="248" spans="1:65" s="15" customFormat="1" ht="11.25">
      <c r="B248" s="189"/>
      <c r="D248" s="174" t="s">
        <v>171</v>
      </c>
      <c r="E248" s="190" t="s">
        <v>1</v>
      </c>
      <c r="F248" s="191" t="s">
        <v>176</v>
      </c>
      <c r="H248" s="192">
        <v>11.34</v>
      </c>
      <c r="I248" s="193"/>
      <c r="L248" s="189"/>
      <c r="M248" s="194"/>
      <c r="N248" s="195"/>
      <c r="O248" s="195"/>
      <c r="P248" s="195"/>
      <c r="Q248" s="195"/>
      <c r="R248" s="195"/>
      <c r="S248" s="195"/>
      <c r="T248" s="196"/>
      <c r="AT248" s="190" t="s">
        <v>171</v>
      </c>
      <c r="AU248" s="190" t="s">
        <v>82</v>
      </c>
      <c r="AV248" s="15" t="s">
        <v>169</v>
      </c>
      <c r="AW248" s="15" t="s">
        <v>29</v>
      </c>
      <c r="AX248" s="15" t="s">
        <v>30</v>
      </c>
      <c r="AY248" s="190" t="s">
        <v>162</v>
      </c>
    </row>
    <row r="249" spans="1:65" s="2" customFormat="1" ht="16.5" customHeight="1">
      <c r="A249" s="33"/>
      <c r="B249" s="126"/>
      <c r="C249" s="160" t="s">
        <v>347</v>
      </c>
      <c r="D249" s="160" t="s">
        <v>164</v>
      </c>
      <c r="E249" s="161" t="s">
        <v>348</v>
      </c>
      <c r="F249" s="162" t="s">
        <v>349</v>
      </c>
      <c r="G249" s="163" t="s">
        <v>268</v>
      </c>
      <c r="H249" s="164">
        <v>11.34</v>
      </c>
      <c r="I249" s="165"/>
      <c r="J249" s="166">
        <f>ROUND(I249*H249,2)</f>
        <v>0</v>
      </c>
      <c r="K249" s="162" t="s">
        <v>168</v>
      </c>
      <c r="L249" s="34"/>
      <c r="M249" s="167" t="s">
        <v>1</v>
      </c>
      <c r="N249" s="168" t="s">
        <v>38</v>
      </c>
      <c r="O249" s="59"/>
      <c r="P249" s="169">
        <f>O249*H249</f>
        <v>0</v>
      </c>
      <c r="Q249" s="169">
        <v>0</v>
      </c>
      <c r="R249" s="169">
        <f>Q249*H249</f>
        <v>0</v>
      </c>
      <c r="S249" s="169">
        <v>0</v>
      </c>
      <c r="T249" s="17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1" t="s">
        <v>169</v>
      </c>
      <c r="AT249" s="171" t="s">
        <v>164</v>
      </c>
      <c r="AU249" s="171" t="s">
        <v>82</v>
      </c>
      <c r="AY249" s="18" t="s">
        <v>162</v>
      </c>
      <c r="BE249" s="172">
        <f>IF(N249="základní",J249,0)</f>
        <v>0</v>
      </c>
      <c r="BF249" s="172">
        <f>IF(N249="snížená",J249,0)</f>
        <v>0</v>
      </c>
      <c r="BG249" s="172">
        <f>IF(N249="zákl. přenesená",J249,0)</f>
        <v>0</v>
      </c>
      <c r="BH249" s="172">
        <f>IF(N249="sníž. přenesená",J249,0)</f>
        <v>0</v>
      </c>
      <c r="BI249" s="172">
        <f>IF(N249="nulová",J249,0)</f>
        <v>0</v>
      </c>
      <c r="BJ249" s="18" t="s">
        <v>30</v>
      </c>
      <c r="BK249" s="172">
        <f>ROUND(I249*H249,2)</f>
        <v>0</v>
      </c>
      <c r="BL249" s="18" t="s">
        <v>169</v>
      </c>
      <c r="BM249" s="171" t="s">
        <v>1248</v>
      </c>
    </row>
    <row r="250" spans="1:65" s="14" customFormat="1" ht="11.25">
      <c r="B250" s="181"/>
      <c r="D250" s="174" t="s">
        <v>171</v>
      </c>
      <c r="E250" s="182" t="s">
        <v>1</v>
      </c>
      <c r="F250" s="183" t="s">
        <v>1249</v>
      </c>
      <c r="H250" s="184">
        <v>11.34</v>
      </c>
      <c r="I250" s="185"/>
      <c r="L250" s="181"/>
      <c r="M250" s="186"/>
      <c r="N250" s="187"/>
      <c r="O250" s="187"/>
      <c r="P250" s="187"/>
      <c r="Q250" s="187"/>
      <c r="R250" s="187"/>
      <c r="S250" s="187"/>
      <c r="T250" s="188"/>
      <c r="AT250" s="182" t="s">
        <v>171</v>
      </c>
      <c r="AU250" s="182" t="s">
        <v>82</v>
      </c>
      <c r="AV250" s="14" t="s">
        <v>82</v>
      </c>
      <c r="AW250" s="14" t="s">
        <v>29</v>
      </c>
      <c r="AX250" s="14" t="s">
        <v>30</v>
      </c>
      <c r="AY250" s="182" t="s">
        <v>162</v>
      </c>
    </row>
    <row r="251" spans="1:65" s="2" customFormat="1" ht="16.5" customHeight="1">
      <c r="A251" s="33"/>
      <c r="B251" s="126"/>
      <c r="C251" s="160" t="s">
        <v>352</v>
      </c>
      <c r="D251" s="160" t="s">
        <v>164</v>
      </c>
      <c r="E251" s="161" t="s">
        <v>353</v>
      </c>
      <c r="F251" s="162" t="s">
        <v>354</v>
      </c>
      <c r="G251" s="163" t="s">
        <v>268</v>
      </c>
      <c r="H251" s="164">
        <v>38.968000000000004</v>
      </c>
      <c r="I251" s="165"/>
      <c r="J251" s="166">
        <f>ROUND(I251*H251,2)</f>
        <v>0</v>
      </c>
      <c r="K251" s="162" t="s">
        <v>168</v>
      </c>
      <c r="L251" s="34"/>
      <c r="M251" s="167" t="s">
        <v>1</v>
      </c>
      <c r="N251" s="168" t="s">
        <v>38</v>
      </c>
      <c r="O251" s="59"/>
      <c r="P251" s="169">
        <f>O251*H251</f>
        <v>0</v>
      </c>
      <c r="Q251" s="169">
        <v>0</v>
      </c>
      <c r="R251" s="169">
        <f>Q251*H251</f>
        <v>0</v>
      </c>
      <c r="S251" s="169">
        <v>0</v>
      </c>
      <c r="T251" s="17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1" t="s">
        <v>169</v>
      </c>
      <c r="AT251" s="171" t="s">
        <v>164</v>
      </c>
      <c r="AU251" s="171" t="s">
        <v>82</v>
      </c>
      <c r="AY251" s="18" t="s">
        <v>162</v>
      </c>
      <c r="BE251" s="172">
        <f>IF(N251="základní",J251,0)</f>
        <v>0</v>
      </c>
      <c r="BF251" s="172">
        <f>IF(N251="snížená",J251,0)</f>
        <v>0</v>
      </c>
      <c r="BG251" s="172">
        <f>IF(N251="zákl. přenesená",J251,0)</f>
        <v>0</v>
      </c>
      <c r="BH251" s="172">
        <f>IF(N251="sníž. přenesená",J251,0)</f>
        <v>0</v>
      </c>
      <c r="BI251" s="172">
        <f>IF(N251="nulová",J251,0)</f>
        <v>0</v>
      </c>
      <c r="BJ251" s="18" t="s">
        <v>30</v>
      </c>
      <c r="BK251" s="172">
        <f>ROUND(I251*H251,2)</f>
        <v>0</v>
      </c>
      <c r="BL251" s="18" t="s">
        <v>169</v>
      </c>
      <c r="BM251" s="171" t="s">
        <v>1250</v>
      </c>
    </row>
    <row r="252" spans="1:65" s="14" customFormat="1" ht="11.25">
      <c r="B252" s="181"/>
      <c r="D252" s="174" t="s">
        <v>171</v>
      </c>
      <c r="E252" s="182" t="s">
        <v>1</v>
      </c>
      <c r="F252" s="183" t="s">
        <v>1251</v>
      </c>
      <c r="H252" s="184">
        <v>2.8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171</v>
      </c>
      <c r="AU252" s="182" t="s">
        <v>82</v>
      </c>
      <c r="AV252" s="14" t="s">
        <v>82</v>
      </c>
      <c r="AW252" s="14" t="s">
        <v>29</v>
      </c>
      <c r="AX252" s="14" t="s">
        <v>73</v>
      </c>
      <c r="AY252" s="182" t="s">
        <v>162</v>
      </c>
    </row>
    <row r="253" spans="1:65" s="14" customFormat="1" ht="11.25">
      <c r="B253" s="181"/>
      <c r="D253" s="174" t="s">
        <v>171</v>
      </c>
      <c r="E253" s="182" t="s">
        <v>1</v>
      </c>
      <c r="F253" s="183" t="s">
        <v>1252</v>
      </c>
      <c r="H253" s="184">
        <v>36.167999999999999</v>
      </c>
      <c r="I253" s="185"/>
      <c r="L253" s="181"/>
      <c r="M253" s="186"/>
      <c r="N253" s="187"/>
      <c r="O253" s="187"/>
      <c r="P253" s="187"/>
      <c r="Q253" s="187"/>
      <c r="R253" s="187"/>
      <c r="S253" s="187"/>
      <c r="T253" s="188"/>
      <c r="AT253" s="182" t="s">
        <v>171</v>
      </c>
      <c r="AU253" s="182" t="s">
        <v>82</v>
      </c>
      <c r="AV253" s="14" t="s">
        <v>82</v>
      </c>
      <c r="AW253" s="14" t="s">
        <v>29</v>
      </c>
      <c r="AX253" s="14" t="s">
        <v>73</v>
      </c>
      <c r="AY253" s="182" t="s">
        <v>162</v>
      </c>
    </row>
    <row r="254" spans="1:65" s="15" customFormat="1" ht="11.25">
      <c r="B254" s="189"/>
      <c r="D254" s="174" t="s">
        <v>171</v>
      </c>
      <c r="E254" s="190" t="s">
        <v>1</v>
      </c>
      <c r="F254" s="191" t="s">
        <v>176</v>
      </c>
      <c r="H254" s="192">
        <v>38.967999999999996</v>
      </c>
      <c r="I254" s="193"/>
      <c r="L254" s="189"/>
      <c r="M254" s="194"/>
      <c r="N254" s="195"/>
      <c r="O254" s="195"/>
      <c r="P254" s="195"/>
      <c r="Q254" s="195"/>
      <c r="R254" s="195"/>
      <c r="S254" s="195"/>
      <c r="T254" s="196"/>
      <c r="AT254" s="190" t="s">
        <v>171</v>
      </c>
      <c r="AU254" s="190" t="s">
        <v>82</v>
      </c>
      <c r="AV254" s="15" t="s">
        <v>169</v>
      </c>
      <c r="AW254" s="15" t="s">
        <v>29</v>
      </c>
      <c r="AX254" s="15" t="s">
        <v>30</v>
      </c>
      <c r="AY254" s="190" t="s">
        <v>162</v>
      </c>
    </row>
    <row r="255" spans="1:65" s="2" customFormat="1" ht="16.5" customHeight="1">
      <c r="A255" s="33"/>
      <c r="B255" s="126"/>
      <c r="C255" s="160" t="s">
        <v>359</v>
      </c>
      <c r="D255" s="160" t="s">
        <v>164</v>
      </c>
      <c r="E255" s="161" t="s">
        <v>360</v>
      </c>
      <c r="F255" s="162" t="s">
        <v>361</v>
      </c>
      <c r="G255" s="163" t="s">
        <v>268</v>
      </c>
      <c r="H255" s="164">
        <v>9.0419999999999998</v>
      </c>
      <c r="I255" s="165"/>
      <c r="J255" s="166">
        <f>ROUND(I255*H255,2)</f>
        <v>0</v>
      </c>
      <c r="K255" s="162" t="s">
        <v>168</v>
      </c>
      <c r="L255" s="34"/>
      <c r="M255" s="167" t="s">
        <v>1</v>
      </c>
      <c r="N255" s="168" t="s">
        <v>38</v>
      </c>
      <c r="O255" s="59"/>
      <c r="P255" s="169">
        <f>O255*H255</f>
        <v>0</v>
      </c>
      <c r="Q255" s="169">
        <v>0</v>
      </c>
      <c r="R255" s="169">
        <f>Q255*H255</f>
        <v>0</v>
      </c>
      <c r="S255" s="169">
        <v>0</v>
      </c>
      <c r="T255" s="17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1" t="s">
        <v>169</v>
      </c>
      <c r="AT255" s="171" t="s">
        <v>164</v>
      </c>
      <c r="AU255" s="171" t="s">
        <v>82</v>
      </c>
      <c r="AY255" s="18" t="s">
        <v>162</v>
      </c>
      <c r="BE255" s="172">
        <f>IF(N255="základní",J255,0)</f>
        <v>0</v>
      </c>
      <c r="BF255" s="172">
        <f>IF(N255="snížená",J255,0)</f>
        <v>0</v>
      </c>
      <c r="BG255" s="172">
        <f>IF(N255="zákl. přenesená",J255,0)</f>
        <v>0</v>
      </c>
      <c r="BH255" s="172">
        <f>IF(N255="sníž. přenesená",J255,0)</f>
        <v>0</v>
      </c>
      <c r="BI255" s="172">
        <f>IF(N255="nulová",J255,0)</f>
        <v>0</v>
      </c>
      <c r="BJ255" s="18" t="s">
        <v>30</v>
      </c>
      <c r="BK255" s="172">
        <f>ROUND(I255*H255,2)</f>
        <v>0</v>
      </c>
      <c r="BL255" s="18" t="s">
        <v>169</v>
      </c>
      <c r="BM255" s="171" t="s">
        <v>1253</v>
      </c>
    </row>
    <row r="256" spans="1:65" s="14" customFormat="1" ht="11.25">
      <c r="B256" s="181"/>
      <c r="D256" s="174" t="s">
        <v>171</v>
      </c>
      <c r="E256" s="182" t="s">
        <v>1</v>
      </c>
      <c r="F256" s="183" t="s">
        <v>1254</v>
      </c>
      <c r="H256" s="184">
        <v>2.2610000000000001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171</v>
      </c>
      <c r="AU256" s="182" t="s">
        <v>82</v>
      </c>
      <c r="AV256" s="14" t="s">
        <v>82</v>
      </c>
      <c r="AW256" s="14" t="s">
        <v>29</v>
      </c>
      <c r="AX256" s="14" t="s">
        <v>73</v>
      </c>
      <c r="AY256" s="182" t="s">
        <v>162</v>
      </c>
    </row>
    <row r="257" spans="1:65" s="14" customFormat="1" ht="11.25">
      <c r="B257" s="181"/>
      <c r="D257" s="174" t="s">
        <v>171</v>
      </c>
      <c r="E257" s="182" t="s">
        <v>1</v>
      </c>
      <c r="F257" s="183" t="s">
        <v>1255</v>
      </c>
      <c r="H257" s="184">
        <v>6.7809999999999997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171</v>
      </c>
      <c r="AU257" s="182" t="s">
        <v>82</v>
      </c>
      <c r="AV257" s="14" t="s">
        <v>82</v>
      </c>
      <c r="AW257" s="14" t="s">
        <v>29</v>
      </c>
      <c r="AX257" s="14" t="s">
        <v>73</v>
      </c>
      <c r="AY257" s="182" t="s">
        <v>162</v>
      </c>
    </row>
    <row r="258" spans="1:65" s="15" customFormat="1" ht="11.25">
      <c r="B258" s="189"/>
      <c r="D258" s="174" t="s">
        <v>171</v>
      </c>
      <c r="E258" s="190" t="s">
        <v>1</v>
      </c>
      <c r="F258" s="191" t="s">
        <v>176</v>
      </c>
      <c r="H258" s="192">
        <v>9.0419999999999998</v>
      </c>
      <c r="I258" s="193"/>
      <c r="L258" s="189"/>
      <c r="M258" s="194"/>
      <c r="N258" s="195"/>
      <c r="O258" s="195"/>
      <c r="P258" s="195"/>
      <c r="Q258" s="195"/>
      <c r="R258" s="195"/>
      <c r="S258" s="195"/>
      <c r="T258" s="196"/>
      <c r="AT258" s="190" t="s">
        <v>171</v>
      </c>
      <c r="AU258" s="190" t="s">
        <v>82</v>
      </c>
      <c r="AV258" s="15" t="s">
        <v>169</v>
      </c>
      <c r="AW258" s="15" t="s">
        <v>29</v>
      </c>
      <c r="AX258" s="15" t="s">
        <v>30</v>
      </c>
      <c r="AY258" s="190" t="s">
        <v>162</v>
      </c>
    </row>
    <row r="259" spans="1:65" s="2" customFormat="1" ht="16.5" customHeight="1">
      <c r="A259" s="33"/>
      <c r="B259" s="126"/>
      <c r="C259" s="160" t="s">
        <v>365</v>
      </c>
      <c r="D259" s="160" t="s">
        <v>164</v>
      </c>
      <c r="E259" s="161" t="s">
        <v>1256</v>
      </c>
      <c r="F259" s="162" t="s">
        <v>367</v>
      </c>
      <c r="G259" s="163" t="s">
        <v>268</v>
      </c>
      <c r="H259" s="164">
        <v>48.01</v>
      </c>
      <c r="I259" s="165"/>
      <c r="J259" s="166">
        <f>ROUND(I259*H259,2)</f>
        <v>0</v>
      </c>
      <c r="K259" s="162" t="s">
        <v>168</v>
      </c>
      <c r="L259" s="34"/>
      <c r="M259" s="167" t="s">
        <v>1</v>
      </c>
      <c r="N259" s="168" t="s">
        <v>38</v>
      </c>
      <c r="O259" s="59"/>
      <c r="P259" s="169">
        <f>O259*H259</f>
        <v>0</v>
      </c>
      <c r="Q259" s="169">
        <v>0</v>
      </c>
      <c r="R259" s="169">
        <f>Q259*H259</f>
        <v>0</v>
      </c>
      <c r="S259" s="169">
        <v>0</v>
      </c>
      <c r="T259" s="17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1" t="s">
        <v>169</v>
      </c>
      <c r="AT259" s="171" t="s">
        <v>164</v>
      </c>
      <c r="AU259" s="171" t="s">
        <v>82</v>
      </c>
      <c r="AY259" s="18" t="s">
        <v>162</v>
      </c>
      <c r="BE259" s="172">
        <f>IF(N259="základní",J259,0)</f>
        <v>0</v>
      </c>
      <c r="BF259" s="172">
        <f>IF(N259="snížená",J259,0)</f>
        <v>0</v>
      </c>
      <c r="BG259" s="172">
        <f>IF(N259="zákl. přenesená",J259,0)</f>
        <v>0</v>
      </c>
      <c r="BH259" s="172">
        <f>IF(N259="sníž. přenesená",J259,0)</f>
        <v>0</v>
      </c>
      <c r="BI259" s="172">
        <f>IF(N259="nulová",J259,0)</f>
        <v>0</v>
      </c>
      <c r="BJ259" s="18" t="s">
        <v>30</v>
      </c>
      <c r="BK259" s="172">
        <f>ROUND(I259*H259,2)</f>
        <v>0</v>
      </c>
      <c r="BL259" s="18" t="s">
        <v>169</v>
      </c>
      <c r="BM259" s="171" t="s">
        <v>1257</v>
      </c>
    </row>
    <row r="260" spans="1:65" s="14" customFormat="1" ht="11.25">
      <c r="B260" s="181"/>
      <c r="D260" s="174" t="s">
        <v>171</v>
      </c>
      <c r="E260" s="182" t="s">
        <v>1</v>
      </c>
      <c r="F260" s="183" t="s">
        <v>1258</v>
      </c>
      <c r="H260" s="184">
        <v>2.8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2" t="s">
        <v>171</v>
      </c>
      <c r="AU260" s="182" t="s">
        <v>82</v>
      </c>
      <c r="AV260" s="14" t="s">
        <v>82</v>
      </c>
      <c r="AW260" s="14" t="s">
        <v>29</v>
      </c>
      <c r="AX260" s="14" t="s">
        <v>73</v>
      </c>
      <c r="AY260" s="182" t="s">
        <v>162</v>
      </c>
    </row>
    <row r="261" spans="1:65" s="14" customFormat="1" ht="11.25">
      <c r="B261" s="181"/>
      <c r="D261" s="174" t="s">
        <v>171</v>
      </c>
      <c r="E261" s="182" t="s">
        <v>1</v>
      </c>
      <c r="F261" s="183" t="s">
        <v>1259</v>
      </c>
      <c r="H261" s="184">
        <v>36.167999999999999</v>
      </c>
      <c r="I261" s="185"/>
      <c r="L261" s="181"/>
      <c r="M261" s="186"/>
      <c r="N261" s="187"/>
      <c r="O261" s="187"/>
      <c r="P261" s="187"/>
      <c r="Q261" s="187"/>
      <c r="R261" s="187"/>
      <c r="S261" s="187"/>
      <c r="T261" s="188"/>
      <c r="AT261" s="182" t="s">
        <v>171</v>
      </c>
      <c r="AU261" s="182" t="s">
        <v>82</v>
      </c>
      <c r="AV261" s="14" t="s">
        <v>82</v>
      </c>
      <c r="AW261" s="14" t="s">
        <v>29</v>
      </c>
      <c r="AX261" s="14" t="s">
        <v>73</v>
      </c>
      <c r="AY261" s="182" t="s">
        <v>162</v>
      </c>
    </row>
    <row r="262" spans="1:65" s="14" customFormat="1" ht="11.25">
      <c r="B262" s="181"/>
      <c r="D262" s="174" t="s">
        <v>171</v>
      </c>
      <c r="E262" s="182" t="s">
        <v>1</v>
      </c>
      <c r="F262" s="183" t="s">
        <v>1260</v>
      </c>
      <c r="H262" s="184">
        <v>2.2610000000000001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171</v>
      </c>
      <c r="AU262" s="182" t="s">
        <v>82</v>
      </c>
      <c r="AV262" s="14" t="s">
        <v>82</v>
      </c>
      <c r="AW262" s="14" t="s">
        <v>29</v>
      </c>
      <c r="AX262" s="14" t="s">
        <v>73</v>
      </c>
      <c r="AY262" s="182" t="s">
        <v>162</v>
      </c>
    </row>
    <row r="263" spans="1:65" s="14" customFormat="1" ht="11.25">
      <c r="B263" s="181"/>
      <c r="D263" s="174" t="s">
        <v>171</v>
      </c>
      <c r="E263" s="182" t="s">
        <v>1</v>
      </c>
      <c r="F263" s="183" t="s">
        <v>1261</v>
      </c>
      <c r="H263" s="184">
        <v>6.7809999999999997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2" t="s">
        <v>171</v>
      </c>
      <c r="AU263" s="182" t="s">
        <v>82</v>
      </c>
      <c r="AV263" s="14" t="s">
        <v>82</v>
      </c>
      <c r="AW263" s="14" t="s">
        <v>29</v>
      </c>
      <c r="AX263" s="14" t="s">
        <v>73</v>
      </c>
      <c r="AY263" s="182" t="s">
        <v>162</v>
      </c>
    </row>
    <row r="264" spans="1:65" s="15" customFormat="1" ht="11.25">
      <c r="B264" s="189"/>
      <c r="D264" s="174" t="s">
        <v>171</v>
      </c>
      <c r="E264" s="190" t="s">
        <v>1</v>
      </c>
      <c r="F264" s="191" t="s">
        <v>176</v>
      </c>
      <c r="H264" s="192">
        <v>48.01</v>
      </c>
      <c r="I264" s="193"/>
      <c r="L264" s="189"/>
      <c r="M264" s="194"/>
      <c r="N264" s="195"/>
      <c r="O264" s="195"/>
      <c r="P264" s="195"/>
      <c r="Q264" s="195"/>
      <c r="R264" s="195"/>
      <c r="S264" s="195"/>
      <c r="T264" s="196"/>
      <c r="AT264" s="190" t="s">
        <v>171</v>
      </c>
      <c r="AU264" s="190" t="s">
        <v>82</v>
      </c>
      <c r="AV264" s="15" t="s">
        <v>169</v>
      </c>
      <c r="AW264" s="15" t="s">
        <v>29</v>
      </c>
      <c r="AX264" s="15" t="s">
        <v>30</v>
      </c>
      <c r="AY264" s="190" t="s">
        <v>162</v>
      </c>
    </row>
    <row r="265" spans="1:65" s="2" customFormat="1" ht="16.5" customHeight="1">
      <c r="A265" s="33"/>
      <c r="B265" s="126"/>
      <c r="C265" s="160" t="s">
        <v>370</v>
      </c>
      <c r="D265" s="160" t="s">
        <v>164</v>
      </c>
      <c r="E265" s="161" t="s">
        <v>371</v>
      </c>
      <c r="F265" s="162" t="s">
        <v>372</v>
      </c>
      <c r="G265" s="163" t="s">
        <v>268</v>
      </c>
      <c r="H265" s="164">
        <v>9.3559999999999999</v>
      </c>
      <c r="I265" s="165"/>
      <c r="J265" s="166">
        <f>ROUND(I265*H265,2)</f>
        <v>0</v>
      </c>
      <c r="K265" s="162" t="s">
        <v>1</v>
      </c>
      <c r="L265" s="34"/>
      <c r="M265" s="167" t="s">
        <v>1</v>
      </c>
      <c r="N265" s="168" t="s">
        <v>38</v>
      </c>
      <c r="O265" s="59"/>
      <c r="P265" s="169">
        <f>O265*H265</f>
        <v>0</v>
      </c>
      <c r="Q265" s="169">
        <v>0</v>
      </c>
      <c r="R265" s="169">
        <f>Q265*H265</f>
        <v>0</v>
      </c>
      <c r="S265" s="169">
        <v>0</v>
      </c>
      <c r="T265" s="17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1" t="s">
        <v>169</v>
      </c>
      <c r="AT265" s="171" t="s">
        <v>164</v>
      </c>
      <c r="AU265" s="171" t="s">
        <v>82</v>
      </c>
      <c r="AY265" s="18" t="s">
        <v>162</v>
      </c>
      <c r="BE265" s="172">
        <f>IF(N265="základní",J265,0)</f>
        <v>0</v>
      </c>
      <c r="BF265" s="172">
        <f>IF(N265="snížená",J265,0)</f>
        <v>0</v>
      </c>
      <c r="BG265" s="172">
        <f>IF(N265="zákl. přenesená",J265,0)</f>
        <v>0</v>
      </c>
      <c r="BH265" s="172">
        <f>IF(N265="sníž. přenesená",J265,0)</f>
        <v>0</v>
      </c>
      <c r="BI265" s="172">
        <f>IF(N265="nulová",J265,0)</f>
        <v>0</v>
      </c>
      <c r="BJ265" s="18" t="s">
        <v>30</v>
      </c>
      <c r="BK265" s="172">
        <f>ROUND(I265*H265,2)</f>
        <v>0</v>
      </c>
      <c r="BL265" s="18" t="s">
        <v>169</v>
      </c>
      <c r="BM265" s="171" t="s">
        <v>1262</v>
      </c>
    </row>
    <row r="266" spans="1:65" s="14" customFormat="1" ht="11.25">
      <c r="B266" s="181"/>
      <c r="D266" s="174" t="s">
        <v>171</v>
      </c>
      <c r="E266" s="182" t="s">
        <v>1</v>
      </c>
      <c r="F266" s="183" t="s">
        <v>1258</v>
      </c>
      <c r="H266" s="184">
        <v>2.8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171</v>
      </c>
      <c r="AU266" s="182" t="s">
        <v>82</v>
      </c>
      <c r="AV266" s="14" t="s">
        <v>82</v>
      </c>
      <c r="AW266" s="14" t="s">
        <v>29</v>
      </c>
      <c r="AX266" s="14" t="s">
        <v>73</v>
      </c>
      <c r="AY266" s="182" t="s">
        <v>162</v>
      </c>
    </row>
    <row r="267" spans="1:65" s="14" customFormat="1" ht="11.25">
      <c r="B267" s="181"/>
      <c r="D267" s="174" t="s">
        <v>171</v>
      </c>
      <c r="E267" s="182" t="s">
        <v>1</v>
      </c>
      <c r="F267" s="183" t="s">
        <v>1263</v>
      </c>
      <c r="H267" s="184">
        <v>5.4249999999999998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171</v>
      </c>
      <c r="AU267" s="182" t="s">
        <v>82</v>
      </c>
      <c r="AV267" s="14" t="s">
        <v>82</v>
      </c>
      <c r="AW267" s="14" t="s">
        <v>29</v>
      </c>
      <c r="AX267" s="14" t="s">
        <v>73</v>
      </c>
      <c r="AY267" s="182" t="s">
        <v>162</v>
      </c>
    </row>
    <row r="268" spans="1:65" s="14" customFormat="1" ht="11.25">
      <c r="B268" s="181"/>
      <c r="D268" s="174" t="s">
        <v>171</v>
      </c>
      <c r="E268" s="182" t="s">
        <v>1</v>
      </c>
      <c r="F268" s="183" t="s">
        <v>1264</v>
      </c>
      <c r="H268" s="184">
        <v>1.131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171</v>
      </c>
      <c r="AU268" s="182" t="s">
        <v>82</v>
      </c>
      <c r="AV268" s="14" t="s">
        <v>82</v>
      </c>
      <c r="AW268" s="14" t="s">
        <v>29</v>
      </c>
      <c r="AX268" s="14" t="s">
        <v>73</v>
      </c>
      <c r="AY268" s="182" t="s">
        <v>162</v>
      </c>
    </row>
    <row r="269" spans="1:65" s="15" customFormat="1" ht="11.25">
      <c r="B269" s="189"/>
      <c r="D269" s="174" t="s">
        <v>171</v>
      </c>
      <c r="E269" s="190" t="s">
        <v>1</v>
      </c>
      <c r="F269" s="191" t="s">
        <v>176</v>
      </c>
      <c r="H269" s="192">
        <v>9.3559999999999999</v>
      </c>
      <c r="I269" s="193"/>
      <c r="L269" s="189"/>
      <c r="M269" s="194"/>
      <c r="N269" s="195"/>
      <c r="O269" s="195"/>
      <c r="P269" s="195"/>
      <c r="Q269" s="195"/>
      <c r="R269" s="195"/>
      <c r="S269" s="195"/>
      <c r="T269" s="196"/>
      <c r="AT269" s="190" t="s">
        <v>171</v>
      </c>
      <c r="AU269" s="190" t="s">
        <v>82</v>
      </c>
      <c r="AV269" s="15" t="s">
        <v>169</v>
      </c>
      <c r="AW269" s="15" t="s">
        <v>29</v>
      </c>
      <c r="AX269" s="15" t="s">
        <v>30</v>
      </c>
      <c r="AY269" s="190" t="s">
        <v>162</v>
      </c>
    </row>
    <row r="270" spans="1:65" s="2" customFormat="1" ht="16.5" customHeight="1">
      <c r="A270" s="33"/>
      <c r="B270" s="126"/>
      <c r="C270" s="160" t="s">
        <v>376</v>
      </c>
      <c r="D270" s="160" t="s">
        <v>164</v>
      </c>
      <c r="E270" s="161" t="s">
        <v>377</v>
      </c>
      <c r="F270" s="162" t="s">
        <v>378</v>
      </c>
      <c r="G270" s="163" t="s">
        <v>268</v>
      </c>
      <c r="H270" s="164">
        <v>6.7809999999999997</v>
      </c>
      <c r="I270" s="165"/>
      <c r="J270" s="166">
        <f>ROUND(I270*H270,2)</f>
        <v>0</v>
      </c>
      <c r="K270" s="162" t="s">
        <v>1</v>
      </c>
      <c r="L270" s="34"/>
      <c r="M270" s="167" t="s">
        <v>1</v>
      </c>
      <c r="N270" s="168" t="s">
        <v>38</v>
      </c>
      <c r="O270" s="59"/>
      <c r="P270" s="169">
        <f>O270*H270</f>
        <v>0</v>
      </c>
      <c r="Q270" s="169">
        <v>0</v>
      </c>
      <c r="R270" s="169">
        <f>Q270*H270</f>
        <v>0</v>
      </c>
      <c r="S270" s="169">
        <v>0</v>
      </c>
      <c r="T270" s="17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1" t="s">
        <v>169</v>
      </c>
      <c r="AT270" s="171" t="s">
        <v>164</v>
      </c>
      <c r="AU270" s="171" t="s">
        <v>82</v>
      </c>
      <c r="AY270" s="18" t="s">
        <v>162</v>
      </c>
      <c r="BE270" s="172">
        <f>IF(N270="základní",J270,0)</f>
        <v>0</v>
      </c>
      <c r="BF270" s="172">
        <f>IF(N270="snížená",J270,0)</f>
        <v>0</v>
      </c>
      <c r="BG270" s="172">
        <f>IF(N270="zákl. přenesená",J270,0)</f>
        <v>0</v>
      </c>
      <c r="BH270" s="172">
        <f>IF(N270="sníž. přenesená",J270,0)</f>
        <v>0</v>
      </c>
      <c r="BI270" s="172">
        <f>IF(N270="nulová",J270,0)</f>
        <v>0</v>
      </c>
      <c r="BJ270" s="18" t="s">
        <v>30</v>
      </c>
      <c r="BK270" s="172">
        <f>ROUND(I270*H270,2)</f>
        <v>0</v>
      </c>
      <c r="BL270" s="18" t="s">
        <v>169</v>
      </c>
      <c r="BM270" s="171" t="s">
        <v>1265</v>
      </c>
    </row>
    <row r="271" spans="1:65" s="14" customFormat="1" ht="11.25">
      <c r="B271" s="181"/>
      <c r="D271" s="174" t="s">
        <v>171</v>
      </c>
      <c r="E271" s="182" t="s">
        <v>1</v>
      </c>
      <c r="F271" s="183" t="s">
        <v>1261</v>
      </c>
      <c r="H271" s="184">
        <v>6.7809999999999997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171</v>
      </c>
      <c r="AU271" s="182" t="s">
        <v>82</v>
      </c>
      <c r="AV271" s="14" t="s">
        <v>82</v>
      </c>
      <c r="AW271" s="14" t="s">
        <v>29</v>
      </c>
      <c r="AX271" s="14" t="s">
        <v>30</v>
      </c>
      <c r="AY271" s="182" t="s">
        <v>162</v>
      </c>
    </row>
    <row r="272" spans="1:65" s="2" customFormat="1" ht="16.5" customHeight="1">
      <c r="A272" s="33"/>
      <c r="B272" s="126"/>
      <c r="C272" s="160" t="s">
        <v>380</v>
      </c>
      <c r="D272" s="160" t="s">
        <v>164</v>
      </c>
      <c r="E272" s="161" t="s">
        <v>381</v>
      </c>
      <c r="F272" s="162" t="s">
        <v>382</v>
      </c>
      <c r="G272" s="163" t="s">
        <v>268</v>
      </c>
      <c r="H272" s="164">
        <v>31.873999999999999</v>
      </c>
      <c r="I272" s="165"/>
      <c r="J272" s="166">
        <f>ROUND(I272*H272,2)</f>
        <v>0</v>
      </c>
      <c r="K272" s="162" t="s">
        <v>1</v>
      </c>
      <c r="L272" s="34"/>
      <c r="M272" s="167" t="s">
        <v>1</v>
      </c>
      <c r="N272" s="168" t="s">
        <v>38</v>
      </c>
      <c r="O272" s="59"/>
      <c r="P272" s="169">
        <f>O272*H272</f>
        <v>0</v>
      </c>
      <c r="Q272" s="169">
        <v>0</v>
      </c>
      <c r="R272" s="169">
        <f>Q272*H272</f>
        <v>0</v>
      </c>
      <c r="S272" s="169">
        <v>0</v>
      </c>
      <c r="T272" s="17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1" t="s">
        <v>169</v>
      </c>
      <c r="AT272" s="171" t="s">
        <v>164</v>
      </c>
      <c r="AU272" s="171" t="s">
        <v>82</v>
      </c>
      <c r="AY272" s="18" t="s">
        <v>162</v>
      </c>
      <c r="BE272" s="172">
        <f>IF(N272="základní",J272,0)</f>
        <v>0</v>
      </c>
      <c r="BF272" s="172">
        <f>IF(N272="snížená",J272,0)</f>
        <v>0</v>
      </c>
      <c r="BG272" s="172">
        <f>IF(N272="zákl. přenesená",J272,0)</f>
        <v>0</v>
      </c>
      <c r="BH272" s="172">
        <f>IF(N272="sníž. přenesená",J272,0)</f>
        <v>0</v>
      </c>
      <c r="BI272" s="172">
        <f>IF(N272="nulová",J272,0)</f>
        <v>0</v>
      </c>
      <c r="BJ272" s="18" t="s">
        <v>30</v>
      </c>
      <c r="BK272" s="172">
        <f>ROUND(I272*H272,2)</f>
        <v>0</v>
      </c>
      <c r="BL272" s="18" t="s">
        <v>169</v>
      </c>
      <c r="BM272" s="171" t="s">
        <v>1266</v>
      </c>
    </row>
    <row r="273" spans="1:65" s="14" customFormat="1" ht="11.25">
      <c r="B273" s="181"/>
      <c r="D273" s="174" t="s">
        <v>171</v>
      </c>
      <c r="E273" s="182" t="s">
        <v>1</v>
      </c>
      <c r="F273" s="183" t="s">
        <v>1267</v>
      </c>
      <c r="H273" s="184">
        <v>30.742999999999999</v>
      </c>
      <c r="I273" s="185"/>
      <c r="L273" s="181"/>
      <c r="M273" s="186"/>
      <c r="N273" s="187"/>
      <c r="O273" s="187"/>
      <c r="P273" s="187"/>
      <c r="Q273" s="187"/>
      <c r="R273" s="187"/>
      <c r="S273" s="187"/>
      <c r="T273" s="188"/>
      <c r="AT273" s="182" t="s">
        <v>171</v>
      </c>
      <c r="AU273" s="182" t="s">
        <v>82</v>
      </c>
      <c r="AV273" s="14" t="s">
        <v>82</v>
      </c>
      <c r="AW273" s="14" t="s">
        <v>29</v>
      </c>
      <c r="AX273" s="14" t="s">
        <v>73</v>
      </c>
      <c r="AY273" s="182" t="s">
        <v>162</v>
      </c>
    </row>
    <row r="274" spans="1:65" s="14" customFormat="1" ht="11.25">
      <c r="B274" s="181"/>
      <c r="D274" s="174" t="s">
        <v>171</v>
      </c>
      <c r="E274" s="182" t="s">
        <v>1</v>
      </c>
      <c r="F274" s="183" t="s">
        <v>1264</v>
      </c>
      <c r="H274" s="184">
        <v>1.131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171</v>
      </c>
      <c r="AU274" s="182" t="s">
        <v>82</v>
      </c>
      <c r="AV274" s="14" t="s">
        <v>82</v>
      </c>
      <c r="AW274" s="14" t="s">
        <v>29</v>
      </c>
      <c r="AX274" s="14" t="s">
        <v>73</v>
      </c>
      <c r="AY274" s="182" t="s">
        <v>162</v>
      </c>
    </row>
    <row r="275" spans="1:65" s="15" customFormat="1" ht="11.25">
      <c r="B275" s="189"/>
      <c r="D275" s="174" t="s">
        <v>171</v>
      </c>
      <c r="E275" s="190" t="s">
        <v>1</v>
      </c>
      <c r="F275" s="191" t="s">
        <v>176</v>
      </c>
      <c r="H275" s="192">
        <v>31.873999999999999</v>
      </c>
      <c r="I275" s="193"/>
      <c r="L275" s="189"/>
      <c r="M275" s="194"/>
      <c r="N275" s="195"/>
      <c r="O275" s="195"/>
      <c r="P275" s="195"/>
      <c r="Q275" s="195"/>
      <c r="R275" s="195"/>
      <c r="S275" s="195"/>
      <c r="T275" s="196"/>
      <c r="AT275" s="190" t="s">
        <v>171</v>
      </c>
      <c r="AU275" s="190" t="s">
        <v>82</v>
      </c>
      <c r="AV275" s="15" t="s">
        <v>169</v>
      </c>
      <c r="AW275" s="15" t="s">
        <v>29</v>
      </c>
      <c r="AX275" s="15" t="s">
        <v>30</v>
      </c>
      <c r="AY275" s="190" t="s">
        <v>162</v>
      </c>
    </row>
    <row r="276" spans="1:65" s="2" customFormat="1" ht="16.5" customHeight="1">
      <c r="A276" s="33"/>
      <c r="B276" s="126"/>
      <c r="C276" s="160" t="s">
        <v>385</v>
      </c>
      <c r="D276" s="160" t="s">
        <v>164</v>
      </c>
      <c r="E276" s="161" t="s">
        <v>386</v>
      </c>
      <c r="F276" s="162" t="s">
        <v>387</v>
      </c>
      <c r="G276" s="163" t="s">
        <v>268</v>
      </c>
      <c r="H276" s="164">
        <v>25.071000000000002</v>
      </c>
      <c r="I276" s="165"/>
      <c r="J276" s="166">
        <f>ROUND(I276*H276,2)</f>
        <v>0</v>
      </c>
      <c r="K276" s="162" t="s">
        <v>168</v>
      </c>
      <c r="L276" s="34"/>
      <c r="M276" s="167" t="s">
        <v>1</v>
      </c>
      <c r="N276" s="168" t="s">
        <v>38</v>
      </c>
      <c r="O276" s="59"/>
      <c r="P276" s="169">
        <f>O276*H276</f>
        <v>0</v>
      </c>
      <c r="Q276" s="169">
        <v>0</v>
      </c>
      <c r="R276" s="169">
        <f>Q276*H276</f>
        <v>0</v>
      </c>
      <c r="S276" s="169">
        <v>0</v>
      </c>
      <c r="T276" s="17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1" t="s">
        <v>169</v>
      </c>
      <c r="AT276" s="171" t="s">
        <v>164</v>
      </c>
      <c r="AU276" s="171" t="s">
        <v>82</v>
      </c>
      <c r="AY276" s="18" t="s">
        <v>162</v>
      </c>
      <c r="BE276" s="172">
        <f>IF(N276="základní",J276,0)</f>
        <v>0</v>
      </c>
      <c r="BF276" s="172">
        <f>IF(N276="snížená",J276,0)</f>
        <v>0</v>
      </c>
      <c r="BG276" s="172">
        <f>IF(N276="zákl. přenesená",J276,0)</f>
        <v>0</v>
      </c>
      <c r="BH276" s="172">
        <f>IF(N276="sníž. přenesená",J276,0)</f>
        <v>0</v>
      </c>
      <c r="BI276" s="172">
        <f>IF(N276="nulová",J276,0)</f>
        <v>0</v>
      </c>
      <c r="BJ276" s="18" t="s">
        <v>30</v>
      </c>
      <c r="BK276" s="172">
        <f>ROUND(I276*H276,2)</f>
        <v>0</v>
      </c>
      <c r="BL276" s="18" t="s">
        <v>169</v>
      </c>
      <c r="BM276" s="171" t="s">
        <v>1268</v>
      </c>
    </row>
    <row r="277" spans="1:65" s="14" customFormat="1" ht="11.25">
      <c r="B277" s="181"/>
      <c r="D277" s="174" t="s">
        <v>171</v>
      </c>
      <c r="E277" s="182" t="s">
        <v>1</v>
      </c>
      <c r="F277" s="183" t="s">
        <v>1269</v>
      </c>
      <c r="H277" s="184">
        <v>45.21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171</v>
      </c>
      <c r="AU277" s="182" t="s">
        <v>82</v>
      </c>
      <c r="AV277" s="14" t="s">
        <v>82</v>
      </c>
      <c r="AW277" s="14" t="s">
        <v>29</v>
      </c>
      <c r="AX277" s="14" t="s">
        <v>73</v>
      </c>
      <c r="AY277" s="182" t="s">
        <v>162</v>
      </c>
    </row>
    <row r="278" spans="1:65" s="13" customFormat="1" ht="11.25">
      <c r="B278" s="173"/>
      <c r="D278" s="174" t="s">
        <v>171</v>
      </c>
      <c r="E278" s="175" t="s">
        <v>1</v>
      </c>
      <c r="F278" s="176" t="s">
        <v>1270</v>
      </c>
      <c r="H278" s="175" t="s">
        <v>1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5" t="s">
        <v>171</v>
      </c>
      <c r="AU278" s="175" t="s">
        <v>82</v>
      </c>
      <c r="AV278" s="13" t="s">
        <v>30</v>
      </c>
      <c r="AW278" s="13" t="s">
        <v>29</v>
      </c>
      <c r="AX278" s="13" t="s">
        <v>73</v>
      </c>
      <c r="AY278" s="175" t="s">
        <v>162</v>
      </c>
    </row>
    <row r="279" spans="1:65" s="14" customFormat="1" ht="11.25">
      <c r="B279" s="181"/>
      <c r="D279" s="174" t="s">
        <v>171</v>
      </c>
      <c r="E279" s="182" t="s">
        <v>1</v>
      </c>
      <c r="F279" s="183" t="s">
        <v>1271</v>
      </c>
      <c r="H279" s="184">
        <v>-8.0739999999999998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2" t="s">
        <v>171</v>
      </c>
      <c r="AU279" s="182" t="s">
        <v>82</v>
      </c>
      <c r="AV279" s="14" t="s">
        <v>82</v>
      </c>
      <c r="AW279" s="14" t="s">
        <v>29</v>
      </c>
      <c r="AX279" s="14" t="s">
        <v>73</v>
      </c>
      <c r="AY279" s="182" t="s">
        <v>162</v>
      </c>
    </row>
    <row r="280" spans="1:65" s="14" customFormat="1" ht="11.25">
      <c r="B280" s="181"/>
      <c r="D280" s="174" t="s">
        <v>171</v>
      </c>
      <c r="E280" s="182" t="s">
        <v>1</v>
      </c>
      <c r="F280" s="183" t="s">
        <v>1272</v>
      </c>
      <c r="H280" s="184">
        <v>-3.99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2" t="s">
        <v>171</v>
      </c>
      <c r="AU280" s="182" t="s">
        <v>82</v>
      </c>
      <c r="AV280" s="14" t="s">
        <v>82</v>
      </c>
      <c r="AW280" s="14" t="s">
        <v>29</v>
      </c>
      <c r="AX280" s="14" t="s">
        <v>73</v>
      </c>
      <c r="AY280" s="182" t="s">
        <v>162</v>
      </c>
    </row>
    <row r="281" spans="1:65" s="14" customFormat="1" ht="11.25">
      <c r="B281" s="181"/>
      <c r="D281" s="174" t="s">
        <v>171</v>
      </c>
      <c r="E281" s="182" t="s">
        <v>1</v>
      </c>
      <c r="F281" s="183" t="s">
        <v>1273</v>
      </c>
      <c r="H281" s="184">
        <v>-6.8040000000000003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171</v>
      </c>
      <c r="AU281" s="182" t="s">
        <v>82</v>
      </c>
      <c r="AV281" s="14" t="s">
        <v>82</v>
      </c>
      <c r="AW281" s="14" t="s">
        <v>29</v>
      </c>
      <c r="AX281" s="14" t="s">
        <v>73</v>
      </c>
      <c r="AY281" s="182" t="s">
        <v>162</v>
      </c>
    </row>
    <row r="282" spans="1:65" s="13" customFormat="1" ht="11.25">
      <c r="B282" s="173"/>
      <c r="D282" s="174" t="s">
        <v>171</v>
      </c>
      <c r="E282" s="175" t="s">
        <v>1</v>
      </c>
      <c r="F282" s="176" t="s">
        <v>396</v>
      </c>
      <c r="H282" s="175" t="s">
        <v>1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5" t="s">
        <v>171</v>
      </c>
      <c r="AU282" s="175" t="s">
        <v>82</v>
      </c>
      <c r="AV282" s="13" t="s">
        <v>30</v>
      </c>
      <c r="AW282" s="13" t="s">
        <v>29</v>
      </c>
      <c r="AX282" s="13" t="s">
        <v>73</v>
      </c>
      <c r="AY282" s="175" t="s">
        <v>162</v>
      </c>
    </row>
    <row r="283" spans="1:65" s="14" customFormat="1" ht="11.25">
      <c r="B283" s="181"/>
      <c r="D283" s="174" t="s">
        <v>171</v>
      </c>
      <c r="E283" s="182" t="s">
        <v>1</v>
      </c>
      <c r="F283" s="183" t="s">
        <v>1274</v>
      </c>
      <c r="H283" s="184">
        <v>0.18099999999999999</v>
      </c>
      <c r="I283" s="185"/>
      <c r="L283" s="181"/>
      <c r="M283" s="186"/>
      <c r="N283" s="187"/>
      <c r="O283" s="187"/>
      <c r="P283" s="187"/>
      <c r="Q283" s="187"/>
      <c r="R283" s="187"/>
      <c r="S283" s="187"/>
      <c r="T283" s="188"/>
      <c r="AT283" s="182" t="s">
        <v>171</v>
      </c>
      <c r="AU283" s="182" t="s">
        <v>82</v>
      </c>
      <c r="AV283" s="14" t="s">
        <v>82</v>
      </c>
      <c r="AW283" s="14" t="s">
        <v>29</v>
      </c>
      <c r="AX283" s="14" t="s">
        <v>73</v>
      </c>
      <c r="AY283" s="182" t="s">
        <v>162</v>
      </c>
    </row>
    <row r="284" spans="1:65" s="13" customFormat="1" ht="11.25">
      <c r="B284" s="173"/>
      <c r="D284" s="174" t="s">
        <v>171</v>
      </c>
      <c r="E284" s="175" t="s">
        <v>1</v>
      </c>
      <c r="F284" s="176" t="s">
        <v>1275</v>
      </c>
      <c r="H284" s="175" t="s">
        <v>1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5" t="s">
        <v>171</v>
      </c>
      <c r="AU284" s="175" t="s">
        <v>82</v>
      </c>
      <c r="AV284" s="13" t="s">
        <v>30</v>
      </c>
      <c r="AW284" s="13" t="s">
        <v>29</v>
      </c>
      <c r="AX284" s="13" t="s">
        <v>73</v>
      </c>
      <c r="AY284" s="175" t="s">
        <v>162</v>
      </c>
    </row>
    <row r="285" spans="1:65" s="14" customFormat="1" ht="11.25">
      <c r="B285" s="181"/>
      <c r="D285" s="174" t="s">
        <v>171</v>
      </c>
      <c r="E285" s="182" t="s">
        <v>1</v>
      </c>
      <c r="F285" s="183" t="s">
        <v>1276</v>
      </c>
      <c r="H285" s="184">
        <v>-0.45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2" t="s">
        <v>171</v>
      </c>
      <c r="AU285" s="182" t="s">
        <v>82</v>
      </c>
      <c r="AV285" s="14" t="s">
        <v>82</v>
      </c>
      <c r="AW285" s="14" t="s">
        <v>29</v>
      </c>
      <c r="AX285" s="14" t="s">
        <v>73</v>
      </c>
      <c r="AY285" s="182" t="s">
        <v>162</v>
      </c>
    </row>
    <row r="286" spans="1:65" s="14" customFormat="1" ht="11.25">
      <c r="B286" s="181"/>
      <c r="D286" s="174" t="s">
        <v>171</v>
      </c>
      <c r="E286" s="182" t="s">
        <v>1</v>
      </c>
      <c r="F286" s="183" t="s">
        <v>400</v>
      </c>
      <c r="H286" s="184">
        <v>-0.51800000000000002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171</v>
      </c>
      <c r="AU286" s="182" t="s">
        <v>82</v>
      </c>
      <c r="AV286" s="14" t="s">
        <v>82</v>
      </c>
      <c r="AW286" s="14" t="s">
        <v>29</v>
      </c>
      <c r="AX286" s="14" t="s">
        <v>73</v>
      </c>
      <c r="AY286" s="182" t="s">
        <v>162</v>
      </c>
    </row>
    <row r="287" spans="1:65" s="14" customFormat="1" ht="11.25">
      <c r="B287" s="181"/>
      <c r="D287" s="174" t="s">
        <v>171</v>
      </c>
      <c r="E287" s="182" t="s">
        <v>1</v>
      </c>
      <c r="F287" s="183" t="s">
        <v>401</v>
      </c>
      <c r="H287" s="184">
        <v>-0.48399999999999999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171</v>
      </c>
      <c r="AU287" s="182" t="s">
        <v>82</v>
      </c>
      <c r="AV287" s="14" t="s">
        <v>82</v>
      </c>
      <c r="AW287" s="14" t="s">
        <v>29</v>
      </c>
      <c r="AX287" s="14" t="s">
        <v>73</v>
      </c>
      <c r="AY287" s="182" t="s">
        <v>162</v>
      </c>
    </row>
    <row r="288" spans="1:65" s="15" customFormat="1" ht="11.25">
      <c r="B288" s="189"/>
      <c r="D288" s="174" t="s">
        <v>171</v>
      </c>
      <c r="E288" s="190" t="s">
        <v>1277</v>
      </c>
      <c r="F288" s="191" t="s">
        <v>176</v>
      </c>
      <c r="H288" s="192">
        <v>25.070999999999998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171</v>
      </c>
      <c r="AU288" s="190" t="s">
        <v>82</v>
      </c>
      <c r="AV288" s="15" t="s">
        <v>169</v>
      </c>
      <c r="AW288" s="15" t="s">
        <v>29</v>
      </c>
      <c r="AX288" s="15" t="s">
        <v>30</v>
      </c>
      <c r="AY288" s="190" t="s">
        <v>162</v>
      </c>
    </row>
    <row r="289" spans="1:65" s="2" customFormat="1" ht="24">
      <c r="A289" s="33"/>
      <c r="B289" s="126"/>
      <c r="C289" s="205" t="s">
        <v>403</v>
      </c>
      <c r="D289" s="205" t="s">
        <v>404</v>
      </c>
      <c r="E289" s="206" t="s">
        <v>405</v>
      </c>
      <c r="F289" s="207" t="s">
        <v>990</v>
      </c>
      <c r="G289" s="208" t="s">
        <v>407</v>
      </c>
      <c r="H289" s="209">
        <v>52.122999999999998</v>
      </c>
      <c r="I289" s="210"/>
      <c r="J289" s="211">
        <f>ROUND(I289*H289,2)</f>
        <v>0</v>
      </c>
      <c r="K289" s="207" t="s">
        <v>1</v>
      </c>
      <c r="L289" s="212"/>
      <c r="M289" s="213" t="s">
        <v>1</v>
      </c>
      <c r="N289" s="214" t="s">
        <v>38</v>
      </c>
      <c r="O289" s="59"/>
      <c r="P289" s="169">
        <f>O289*H289</f>
        <v>0</v>
      </c>
      <c r="Q289" s="169">
        <v>0</v>
      </c>
      <c r="R289" s="169">
        <f>Q289*H289</f>
        <v>0</v>
      </c>
      <c r="S289" s="169">
        <v>0</v>
      </c>
      <c r="T289" s="17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1" t="s">
        <v>209</v>
      </c>
      <c r="AT289" s="171" t="s">
        <v>404</v>
      </c>
      <c r="AU289" s="171" t="s">
        <v>82</v>
      </c>
      <c r="AY289" s="18" t="s">
        <v>162</v>
      </c>
      <c r="BE289" s="172">
        <f>IF(N289="základní",J289,0)</f>
        <v>0</v>
      </c>
      <c r="BF289" s="172">
        <f>IF(N289="snížená",J289,0)</f>
        <v>0</v>
      </c>
      <c r="BG289" s="172">
        <f>IF(N289="zákl. přenesená",J289,0)</f>
        <v>0</v>
      </c>
      <c r="BH289" s="172">
        <f>IF(N289="sníž. přenesená",J289,0)</f>
        <v>0</v>
      </c>
      <c r="BI289" s="172">
        <f>IF(N289="nulová",J289,0)</f>
        <v>0</v>
      </c>
      <c r="BJ289" s="18" t="s">
        <v>30</v>
      </c>
      <c r="BK289" s="172">
        <f>ROUND(I289*H289,2)</f>
        <v>0</v>
      </c>
      <c r="BL289" s="18" t="s">
        <v>169</v>
      </c>
      <c r="BM289" s="171" t="s">
        <v>1278</v>
      </c>
    </row>
    <row r="290" spans="1:65" s="14" customFormat="1" ht="11.25">
      <c r="B290" s="181"/>
      <c r="D290" s="174" t="s">
        <v>171</v>
      </c>
      <c r="E290" s="182" t="s">
        <v>1</v>
      </c>
      <c r="F290" s="183" t="s">
        <v>1279</v>
      </c>
      <c r="H290" s="184">
        <v>52.122999999999998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171</v>
      </c>
      <c r="AU290" s="182" t="s">
        <v>82</v>
      </c>
      <c r="AV290" s="14" t="s">
        <v>82</v>
      </c>
      <c r="AW290" s="14" t="s">
        <v>29</v>
      </c>
      <c r="AX290" s="14" t="s">
        <v>73</v>
      </c>
      <c r="AY290" s="182" t="s">
        <v>162</v>
      </c>
    </row>
    <row r="291" spans="1:65" s="15" customFormat="1" ht="11.25">
      <c r="B291" s="189"/>
      <c r="D291" s="174" t="s">
        <v>171</v>
      </c>
      <c r="E291" s="190" t="s">
        <v>1</v>
      </c>
      <c r="F291" s="191" t="s">
        <v>176</v>
      </c>
      <c r="H291" s="192">
        <v>52.122999999999998</v>
      </c>
      <c r="I291" s="193"/>
      <c r="L291" s="189"/>
      <c r="M291" s="194"/>
      <c r="N291" s="195"/>
      <c r="O291" s="195"/>
      <c r="P291" s="195"/>
      <c r="Q291" s="195"/>
      <c r="R291" s="195"/>
      <c r="S291" s="195"/>
      <c r="T291" s="196"/>
      <c r="AT291" s="190" t="s">
        <v>171</v>
      </c>
      <c r="AU291" s="190" t="s">
        <v>82</v>
      </c>
      <c r="AV291" s="15" t="s">
        <v>169</v>
      </c>
      <c r="AW291" s="15" t="s">
        <v>29</v>
      </c>
      <c r="AX291" s="15" t="s">
        <v>30</v>
      </c>
      <c r="AY291" s="190" t="s">
        <v>162</v>
      </c>
    </row>
    <row r="292" spans="1:65" s="2" customFormat="1" ht="16.5" customHeight="1">
      <c r="A292" s="33"/>
      <c r="B292" s="126"/>
      <c r="C292" s="160" t="s">
        <v>410</v>
      </c>
      <c r="D292" s="160" t="s">
        <v>164</v>
      </c>
      <c r="E292" s="161" t="s">
        <v>411</v>
      </c>
      <c r="F292" s="162" t="s">
        <v>412</v>
      </c>
      <c r="G292" s="163" t="s">
        <v>268</v>
      </c>
      <c r="H292" s="164">
        <v>7.101</v>
      </c>
      <c r="I292" s="165"/>
      <c r="J292" s="166">
        <f>ROUND(I292*H292,2)</f>
        <v>0</v>
      </c>
      <c r="K292" s="162" t="s">
        <v>168</v>
      </c>
      <c r="L292" s="34"/>
      <c r="M292" s="167" t="s">
        <v>1</v>
      </c>
      <c r="N292" s="168" t="s">
        <v>38</v>
      </c>
      <c r="O292" s="59"/>
      <c r="P292" s="169">
        <f>O292*H292</f>
        <v>0</v>
      </c>
      <c r="Q292" s="169">
        <v>0</v>
      </c>
      <c r="R292" s="169">
        <f>Q292*H292</f>
        <v>0</v>
      </c>
      <c r="S292" s="169">
        <v>0</v>
      </c>
      <c r="T292" s="17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1" t="s">
        <v>169</v>
      </c>
      <c r="AT292" s="171" t="s">
        <v>164</v>
      </c>
      <c r="AU292" s="171" t="s">
        <v>82</v>
      </c>
      <c r="AY292" s="18" t="s">
        <v>162</v>
      </c>
      <c r="BE292" s="172">
        <f>IF(N292="základní",J292,0)</f>
        <v>0</v>
      </c>
      <c r="BF292" s="172">
        <f>IF(N292="snížená",J292,0)</f>
        <v>0</v>
      </c>
      <c r="BG292" s="172">
        <f>IF(N292="zákl. přenesená",J292,0)</f>
        <v>0</v>
      </c>
      <c r="BH292" s="172">
        <f>IF(N292="sníž. přenesená",J292,0)</f>
        <v>0</v>
      </c>
      <c r="BI292" s="172">
        <f>IF(N292="nulová",J292,0)</f>
        <v>0</v>
      </c>
      <c r="BJ292" s="18" t="s">
        <v>30</v>
      </c>
      <c r="BK292" s="172">
        <f>ROUND(I292*H292,2)</f>
        <v>0</v>
      </c>
      <c r="BL292" s="18" t="s">
        <v>169</v>
      </c>
      <c r="BM292" s="171" t="s">
        <v>1280</v>
      </c>
    </row>
    <row r="293" spans="1:65" s="13" customFormat="1" ht="11.25">
      <c r="B293" s="173"/>
      <c r="D293" s="174" t="s">
        <v>171</v>
      </c>
      <c r="E293" s="175" t="s">
        <v>1</v>
      </c>
      <c r="F293" s="176" t="s">
        <v>1281</v>
      </c>
      <c r="H293" s="175" t="s">
        <v>1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5" t="s">
        <v>171</v>
      </c>
      <c r="AU293" s="175" t="s">
        <v>82</v>
      </c>
      <c r="AV293" s="13" t="s">
        <v>30</v>
      </c>
      <c r="AW293" s="13" t="s">
        <v>29</v>
      </c>
      <c r="AX293" s="13" t="s">
        <v>73</v>
      </c>
      <c r="AY293" s="175" t="s">
        <v>162</v>
      </c>
    </row>
    <row r="294" spans="1:65" s="14" customFormat="1" ht="11.25">
      <c r="B294" s="181"/>
      <c r="D294" s="174" t="s">
        <v>171</v>
      </c>
      <c r="E294" s="182" t="s">
        <v>1</v>
      </c>
      <c r="F294" s="183" t="s">
        <v>1282</v>
      </c>
      <c r="H294" s="184">
        <v>7.101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171</v>
      </c>
      <c r="AU294" s="182" t="s">
        <v>82</v>
      </c>
      <c r="AV294" s="14" t="s">
        <v>82</v>
      </c>
      <c r="AW294" s="14" t="s">
        <v>29</v>
      </c>
      <c r="AX294" s="14" t="s">
        <v>73</v>
      </c>
      <c r="AY294" s="182" t="s">
        <v>162</v>
      </c>
    </row>
    <row r="295" spans="1:65" s="15" customFormat="1" ht="11.25">
      <c r="B295" s="189"/>
      <c r="D295" s="174" t="s">
        <v>171</v>
      </c>
      <c r="E295" s="190" t="s">
        <v>1283</v>
      </c>
      <c r="F295" s="191" t="s">
        <v>176</v>
      </c>
      <c r="H295" s="192">
        <v>7.101</v>
      </c>
      <c r="I295" s="193"/>
      <c r="L295" s="189"/>
      <c r="M295" s="194"/>
      <c r="N295" s="195"/>
      <c r="O295" s="195"/>
      <c r="P295" s="195"/>
      <c r="Q295" s="195"/>
      <c r="R295" s="195"/>
      <c r="S295" s="195"/>
      <c r="T295" s="196"/>
      <c r="AT295" s="190" t="s">
        <v>171</v>
      </c>
      <c r="AU295" s="190" t="s">
        <v>82</v>
      </c>
      <c r="AV295" s="15" t="s">
        <v>169</v>
      </c>
      <c r="AW295" s="15" t="s">
        <v>29</v>
      </c>
      <c r="AX295" s="15" t="s">
        <v>30</v>
      </c>
      <c r="AY295" s="190" t="s">
        <v>162</v>
      </c>
    </row>
    <row r="296" spans="1:65" s="2" customFormat="1" ht="24">
      <c r="A296" s="33"/>
      <c r="B296" s="126"/>
      <c r="C296" s="205" t="s">
        <v>418</v>
      </c>
      <c r="D296" s="205" t="s">
        <v>404</v>
      </c>
      <c r="E296" s="206" t="s">
        <v>419</v>
      </c>
      <c r="F296" s="207" t="s">
        <v>1284</v>
      </c>
      <c r="G296" s="208" t="s">
        <v>407</v>
      </c>
      <c r="H296" s="209">
        <v>14.763</v>
      </c>
      <c r="I296" s="210"/>
      <c r="J296" s="211">
        <f>ROUND(I296*H296,2)</f>
        <v>0</v>
      </c>
      <c r="K296" s="207" t="s">
        <v>1</v>
      </c>
      <c r="L296" s="212"/>
      <c r="M296" s="213" t="s">
        <v>1</v>
      </c>
      <c r="N296" s="214" t="s">
        <v>38</v>
      </c>
      <c r="O296" s="59"/>
      <c r="P296" s="169">
        <f>O296*H296</f>
        <v>0</v>
      </c>
      <c r="Q296" s="169">
        <v>0</v>
      </c>
      <c r="R296" s="169">
        <f>Q296*H296</f>
        <v>0</v>
      </c>
      <c r="S296" s="169">
        <v>0</v>
      </c>
      <c r="T296" s="17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1" t="s">
        <v>209</v>
      </c>
      <c r="AT296" s="171" t="s">
        <v>404</v>
      </c>
      <c r="AU296" s="171" t="s">
        <v>82</v>
      </c>
      <c r="AY296" s="18" t="s">
        <v>162</v>
      </c>
      <c r="BE296" s="172">
        <f>IF(N296="základní",J296,0)</f>
        <v>0</v>
      </c>
      <c r="BF296" s="172">
        <f>IF(N296="snížená",J296,0)</f>
        <v>0</v>
      </c>
      <c r="BG296" s="172">
        <f>IF(N296="zákl. přenesená",J296,0)</f>
        <v>0</v>
      </c>
      <c r="BH296" s="172">
        <f>IF(N296="sníž. přenesená",J296,0)</f>
        <v>0</v>
      </c>
      <c r="BI296" s="172">
        <f>IF(N296="nulová",J296,0)</f>
        <v>0</v>
      </c>
      <c r="BJ296" s="18" t="s">
        <v>30</v>
      </c>
      <c r="BK296" s="172">
        <f>ROUND(I296*H296,2)</f>
        <v>0</v>
      </c>
      <c r="BL296" s="18" t="s">
        <v>169</v>
      </c>
      <c r="BM296" s="171" t="s">
        <v>1285</v>
      </c>
    </row>
    <row r="297" spans="1:65" s="14" customFormat="1" ht="11.25">
      <c r="B297" s="181"/>
      <c r="D297" s="174" t="s">
        <v>171</v>
      </c>
      <c r="E297" s="182" t="s">
        <v>1</v>
      </c>
      <c r="F297" s="183" t="s">
        <v>1286</v>
      </c>
      <c r="H297" s="184">
        <v>14.763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2" t="s">
        <v>171</v>
      </c>
      <c r="AU297" s="182" t="s">
        <v>82</v>
      </c>
      <c r="AV297" s="14" t="s">
        <v>82</v>
      </c>
      <c r="AW297" s="14" t="s">
        <v>29</v>
      </c>
      <c r="AX297" s="14" t="s">
        <v>73</v>
      </c>
      <c r="AY297" s="182" t="s">
        <v>162</v>
      </c>
    </row>
    <row r="298" spans="1:65" s="15" customFormat="1" ht="11.25">
      <c r="B298" s="189"/>
      <c r="D298" s="174" t="s">
        <v>171</v>
      </c>
      <c r="E298" s="190" t="s">
        <v>1</v>
      </c>
      <c r="F298" s="191" t="s">
        <v>176</v>
      </c>
      <c r="H298" s="192">
        <v>14.763</v>
      </c>
      <c r="I298" s="193"/>
      <c r="L298" s="189"/>
      <c r="M298" s="194"/>
      <c r="N298" s="195"/>
      <c r="O298" s="195"/>
      <c r="P298" s="195"/>
      <c r="Q298" s="195"/>
      <c r="R298" s="195"/>
      <c r="S298" s="195"/>
      <c r="T298" s="196"/>
      <c r="AT298" s="190" t="s">
        <v>171</v>
      </c>
      <c r="AU298" s="190" t="s">
        <v>82</v>
      </c>
      <c r="AV298" s="15" t="s">
        <v>169</v>
      </c>
      <c r="AW298" s="15" t="s">
        <v>29</v>
      </c>
      <c r="AX298" s="15" t="s">
        <v>30</v>
      </c>
      <c r="AY298" s="190" t="s">
        <v>162</v>
      </c>
    </row>
    <row r="299" spans="1:65" s="2" customFormat="1" ht="16.5" customHeight="1">
      <c r="A299" s="33"/>
      <c r="B299" s="126"/>
      <c r="C299" s="160" t="s">
        <v>423</v>
      </c>
      <c r="D299" s="160" t="s">
        <v>164</v>
      </c>
      <c r="E299" s="161" t="s">
        <v>993</v>
      </c>
      <c r="F299" s="162" t="s">
        <v>994</v>
      </c>
      <c r="G299" s="163" t="s">
        <v>268</v>
      </c>
      <c r="H299" s="164">
        <v>39.959000000000003</v>
      </c>
      <c r="I299" s="165"/>
      <c r="J299" s="166">
        <f>ROUND(I299*H299,2)</f>
        <v>0</v>
      </c>
      <c r="K299" s="162" t="s">
        <v>168</v>
      </c>
      <c r="L299" s="34"/>
      <c r="M299" s="167" t="s">
        <v>1</v>
      </c>
      <c r="N299" s="168" t="s">
        <v>38</v>
      </c>
      <c r="O299" s="59"/>
      <c r="P299" s="169">
        <f>O299*H299</f>
        <v>0</v>
      </c>
      <c r="Q299" s="169">
        <v>0</v>
      </c>
      <c r="R299" s="169">
        <f>Q299*H299</f>
        <v>0</v>
      </c>
      <c r="S299" s="169">
        <v>0</v>
      </c>
      <c r="T299" s="17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1" t="s">
        <v>169</v>
      </c>
      <c r="AT299" s="171" t="s">
        <v>164</v>
      </c>
      <c r="AU299" s="171" t="s">
        <v>82</v>
      </c>
      <c r="AY299" s="18" t="s">
        <v>162</v>
      </c>
      <c r="BE299" s="172">
        <f>IF(N299="základní",J299,0)</f>
        <v>0</v>
      </c>
      <c r="BF299" s="172">
        <f>IF(N299="snížená",J299,0)</f>
        <v>0</v>
      </c>
      <c r="BG299" s="172">
        <f>IF(N299="zákl. přenesená",J299,0)</f>
        <v>0</v>
      </c>
      <c r="BH299" s="172">
        <f>IF(N299="sníž. přenesená",J299,0)</f>
        <v>0</v>
      </c>
      <c r="BI299" s="172">
        <f>IF(N299="nulová",J299,0)</f>
        <v>0</v>
      </c>
      <c r="BJ299" s="18" t="s">
        <v>30</v>
      </c>
      <c r="BK299" s="172">
        <f>ROUND(I299*H299,2)</f>
        <v>0</v>
      </c>
      <c r="BL299" s="18" t="s">
        <v>169</v>
      </c>
      <c r="BM299" s="171" t="s">
        <v>1287</v>
      </c>
    </row>
    <row r="300" spans="1:65" s="14" customFormat="1" ht="11.25">
      <c r="B300" s="181"/>
      <c r="D300" s="174" t="s">
        <v>171</v>
      </c>
      <c r="E300" s="182" t="s">
        <v>1</v>
      </c>
      <c r="F300" s="183" t="s">
        <v>1288</v>
      </c>
      <c r="H300" s="184">
        <v>28.957000000000001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171</v>
      </c>
      <c r="AU300" s="182" t="s">
        <v>82</v>
      </c>
      <c r="AV300" s="14" t="s">
        <v>82</v>
      </c>
      <c r="AW300" s="14" t="s">
        <v>29</v>
      </c>
      <c r="AX300" s="14" t="s">
        <v>73</v>
      </c>
      <c r="AY300" s="182" t="s">
        <v>162</v>
      </c>
    </row>
    <row r="301" spans="1:65" s="14" customFormat="1" ht="11.25">
      <c r="B301" s="181"/>
      <c r="D301" s="174" t="s">
        <v>171</v>
      </c>
      <c r="E301" s="182" t="s">
        <v>1</v>
      </c>
      <c r="F301" s="183" t="s">
        <v>1289</v>
      </c>
      <c r="H301" s="184">
        <v>8.202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171</v>
      </c>
      <c r="AU301" s="182" t="s">
        <v>82</v>
      </c>
      <c r="AV301" s="14" t="s">
        <v>82</v>
      </c>
      <c r="AW301" s="14" t="s">
        <v>29</v>
      </c>
      <c r="AX301" s="14" t="s">
        <v>73</v>
      </c>
      <c r="AY301" s="182" t="s">
        <v>162</v>
      </c>
    </row>
    <row r="302" spans="1:65" s="14" customFormat="1" ht="11.25">
      <c r="B302" s="181"/>
      <c r="D302" s="174" t="s">
        <v>171</v>
      </c>
      <c r="E302" s="182" t="s">
        <v>1</v>
      </c>
      <c r="F302" s="183" t="s">
        <v>1251</v>
      </c>
      <c r="H302" s="184">
        <v>2.8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171</v>
      </c>
      <c r="AU302" s="182" t="s">
        <v>82</v>
      </c>
      <c r="AV302" s="14" t="s">
        <v>82</v>
      </c>
      <c r="AW302" s="14" t="s">
        <v>29</v>
      </c>
      <c r="AX302" s="14" t="s">
        <v>73</v>
      </c>
      <c r="AY302" s="182" t="s">
        <v>162</v>
      </c>
    </row>
    <row r="303" spans="1:65" s="15" customFormat="1" ht="11.25">
      <c r="B303" s="189"/>
      <c r="D303" s="174" t="s">
        <v>171</v>
      </c>
      <c r="E303" s="190" t="s">
        <v>1</v>
      </c>
      <c r="F303" s="191" t="s">
        <v>176</v>
      </c>
      <c r="H303" s="192">
        <v>39.958999999999996</v>
      </c>
      <c r="I303" s="193"/>
      <c r="L303" s="189"/>
      <c r="M303" s="194"/>
      <c r="N303" s="195"/>
      <c r="O303" s="195"/>
      <c r="P303" s="195"/>
      <c r="Q303" s="195"/>
      <c r="R303" s="195"/>
      <c r="S303" s="195"/>
      <c r="T303" s="196"/>
      <c r="AT303" s="190" t="s">
        <v>171</v>
      </c>
      <c r="AU303" s="190" t="s">
        <v>82</v>
      </c>
      <c r="AV303" s="15" t="s">
        <v>169</v>
      </c>
      <c r="AW303" s="15" t="s">
        <v>29</v>
      </c>
      <c r="AX303" s="15" t="s">
        <v>30</v>
      </c>
      <c r="AY303" s="190" t="s">
        <v>162</v>
      </c>
    </row>
    <row r="304" spans="1:65" s="2" customFormat="1" ht="16.5" customHeight="1">
      <c r="A304" s="33"/>
      <c r="B304" s="126"/>
      <c r="C304" s="160" t="s">
        <v>429</v>
      </c>
      <c r="D304" s="160" t="s">
        <v>164</v>
      </c>
      <c r="E304" s="161" t="s">
        <v>430</v>
      </c>
      <c r="F304" s="162" t="s">
        <v>431</v>
      </c>
      <c r="G304" s="163" t="s">
        <v>268</v>
      </c>
      <c r="H304" s="164">
        <v>39.959000000000003</v>
      </c>
      <c r="I304" s="165"/>
      <c r="J304" s="166">
        <f>ROUND(I304*H304,2)</f>
        <v>0</v>
      </c>
      <c r="K304" s="162" t="s">
        <v>168</v>
      </c>
      <c r="L304" s="34"/>
      <c r="M304" s="167" t="s">
        <v>1</v>
      </c>
      <c r="N304" s="168" t="s">
        <v>38</v>
      </c>
      <c r="O304" s="59"/>
      <c r="P304" s="169">
        <f>O304*H304</f>
        <v>0</v>
      </c>
      <c r="Q304" s="169">
        <v>0</v>
      </c>
      <c r="R304" s="169">
        <f>Q304*H304</f>
        <v>0</v>
      </c>
      <c r="S304" s="169">
        <v>0</v>
      </c>
      <c r="T304" s="17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1" t="s">
        <v>169</v>
      </c>
      <c r="AT304" s="171" t="s">
        <v>164</v>
      </c>
      <c r="AU304" s="171" t="s">
        <v>82</v>
      </c>
      <c r="AY304" s="18" t="s">
        <v>162</v>
      </c>
      <c r="BE304" s="172">
        <f>IF(N304="základní",J304,0)</f>
        <v>0</v>
      </c>
      <c r="BF304" s="172">
        <f>IF(N304="snížená",J304,0)</f>
        <v>0</v>
      </c>
      <c r="BG304" s="172">
        <f>IF(N304="zákl. přenesená",J304,0)</f>
        <v>0</v>
      </c>
      <c r="BH304" s="172">
        <f>IF(N304="sníž. přenesená",J304,0)</f>
        <v>0</v>
      </c>
      <c r="BI304" s="172">
        <f>IF(N304="nulová",J304,0)</f>
        <v>0</v>
      </c>
      <c r="BJ304" s="18" t="s">
        <v>30</v>
      </c>
      <c r="BK304" s="172">
        <f>ROUND(I304*H304,2)</f>
        <v>0</v>
      </c>
      <c r="BL304" s="18" t="s">
        <v>169</v>
      </c>
      <c r="BM304" s="171" t="s">
        <v>1290</v>
      </c>
    </row>
    <row r="305" spans="1:65" s="14" customFormat="1" ht="11.25">
      <c r="B305" s="181"/>
      <c r="D305" s="174" t="s">
        <v>171</v>
      </c>
      <c r="E305" s="182" t="s">
        <v>1</v>
      </c>
      <c r="F305" s="183" t="s">
        <v>1291</v>
      </c>
      <c r="H305" s="184">
        <v>39.959000000000003</v>
      </c>
      <c r="I305" s="185"/>
      <c r="L305" s="181"/>
      <c r="M305" s="186"/>
      <c r="N305" s="187"/>
      <c r="O305" s="187"/>
      <c r="P305" s="187"/>
      <c r="Q305" s="187"/>
      <c r="R305" s="187"/>
      <c r="S305" s="187"/>
      <c r="T305" s="188"/>
      <c r="AT305" s="182" t="s">
        <v>171</v>
      </c>
      <c r="AU305" s="182" t="s">
        <v>82</v>
      </c>
      <c r="AV305" s="14" t="s">
        <v>82</v>
      </c>
      <c r="AW305" s="14" t="s">
        <v>29</v>
      </c>
      <c r="AX305" s="14" t="s">
        <v>30</v>
      </c>
      <c r="AY305" s="182" t="s">
        <v>162</v>
      </c>
    </row>
    <row r="306" spans="1:65" s="2" customFormat="1" ht="16.5" customHeight="1">
      <c r="A306" s="33"/>
      <c r="B306" s="126"/>
      <c r="C306" s="160" t="s">
        <v>434</v>
      </c>
      <c r="D306" s="160" t="s">
        <v>164</v>
      </c>
      <c r="E306" s="161" t="s">
        <v>435</v>
      </c>
      <c r="F306" s="162" t="s">
        <v>436</v>
      </c>
      <c r="G306" s="163" t="s">
        <v>167</v>
      </c>
      <c r="H306" s="164">
        <v>34.04</v>
      </c>
      <c r="I306" s="165"/>
      <c r="J306" s="166">
        <f>ROUND(I306*H306,2)</f>
        <v>0</v>
      </c>
      <c r="K306" s="162" t="s">
        <v>1</v>
      </c>
      <c r="L306" s="34"/>
      <c r="M306" s="167" t="s">
        <v>1</v>
      </c>
      <c r="N306" s="168" t="s">
        <v>38</v>
      </c>
      <c r="O306" s="59"/>
      <c r="P306" s="169">
        <f>O306*H306</f>
        <v>0</v>
      </c>
      <c r="Q306" s="169">
        <v>0</v>
      </c>
      <c r="R306" s="169">
        <f>Q306*H306</f>
        <v>0</v>
      </c>
      <c r="S306" s="169">
        <v>0</v>
      </c>
      <c r="T306" s="17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1" t="s">
        <v>169</v>
      </c>
      <c r="AT306" s="171" t="s">
        <v>164</v>
      </c>
      <c r="AU306" s="171" t="s">
        <v>82</v>
      </c>
      <c r="AY306" s="18" t="s">
        <v>162</v>
      </c>
      <c r="BE306" s="172">
        <f>IF(N306="základní",J306,0)</f>
        <v>0</v>
      </c>
      <c r="BF306" s="172">
        <f>IF(N306="snížená",J306,0)</f>
        <v>0</v>
      </c>
      <c r="BG306" s="172">
        <f>IF(N306="zákl. přenesená",J306,0)</f>
        <v>0</v>
      </c>
      <c r="BH306" s="172">
        <f>IF(N306="sníž. přenesená",J306,0)</f>
        <v>0</v>
      </c>
      <c r="BI306" s="172">
        <f>IF(N306="nulová",J306,0)</f>
        <v>0</v>
      </c>
      <c r="BJ306" s="18" t="s">
        <v>30</v>
      </c>
      <c r="BK306" s="172">
        <f>ROUND(I306*H306,2)</f>
        <v>0</v>
      </c>
      <c r="BL306" s="18" t="s">
        <v>169</v>
      </c>
      <c r="BM306" s="171" t="s">
        <v>1292</v>
      </c>
    </row>
    <row r="307" spans="1:65" s="13" customFormat="1" ht="11.25">
      <c r="B307" s="173"/>
      <c r="D307" s="174" t="s">
        <v>171</v>
      </c>
      <c r="E307" s="175" t="s">
        <v>1</v>
      </c>
      <c r="F307" s="176" t="s">
        <v>440</v>
      </c>
      <c r="H307" s="175" t="s">
        <v>1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5" t="s">
        <v>171</v>
      </c>
      <c r="AU307" s="175" t="s">
        <v>82</v>
      </c>
      <c r="AV307" s="13" t="s">
        <v>30</v>
      </c>
      <c r="AW307" s="13" t="s">
        <v>29</v>
      </c>
      <c r="AX307" s="13" t="s">
        <v>73</v>
      </c>
      <c r="AY307" s="175" t="s">
        <v>162</v>
      </c>
    </row>
    <row r="308" spans="1:65" s="14" customFormat="1" ht="11.25">
      <c r="B308" s="181"/>
      <c r="D308" s="174" t="s">
        <v>171</v>
      </c>
      <c r="E308" s="182" t="s">
        <v>1</v>
      </c>
      <c r="F308" s="183" t="s">
        <v>1293</v>
      </c>
      <c r="H308" s="184">
        <v>4.84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171</v>
      </c>
      <c r="AU308" s="182" t="s">
        <v>82</v>
      </c>
      <c r="AV308" s="14" t="s">
        <v>82</v>
      </c>
      <c r="AW308" s="14" t="s">
        <v>29</v>
      </c>
      <c r="AX308" s="14" t="s">
        <v>73</v>
      </c>
      <c r="AY308" s="182" t="s">
        <v>162</v>
      </c>
    </row>
    <row r="309" spans="1:65" s="14" customFormat="1" ht="11.25">
      <c r="B309" s="181"/>
      <c r="D309" s="174" t="s">
        <v>171</v>
      </c>
      <c r="E309" s="182" t="s">
        <v>1</v>
      </c>
      <c r="F309" s="183" t="s">
        <v>1294</v>
      </c>
      <c r="H309" s="184">
        <v>23.16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171</v>
      </c>
      <c r="AU309" s="182" t="s">
        <v>82</v>
      </c>
      <c r="AV309" s="14" t="s">
        <v>82</v>
      </c>
      <c r="AW309" s="14" t="s">
        <v>29</v>
      </c>
      <c r="AX309" s="14" t="s">
        <v>73</v>
      </c>
      <c r="AY309" s="182" t="s">
        <v>162</v>
      </c>
    </row>
    <row r="310" spans="1:65" s="13" customFormat="1" ht="11.25">
      <c r="B310" s="173"/>
      <c r="D310" s="174" t="s">
        <v>171</v>
      </c>
      <c r="E310" s="175" t="s">
        <v>1</v>
      </c>
      <c r="F310" s="176" t="s">
        <v>438</v>
      </c>
      <c r="H310" s="175" t="s">
        <v>1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5" t="s">
        <v>171</v>
      </c>
      <c r="AU310" s="175" t="s">
        <v>82</v>
      </c>
      <c r="AV310" s="13" t="s">
        <v>30</v>
      </c>
      <c r="AW310" s="13" t="s">
        <v>29</v>
      </c>
      <c r="AX310" s="13" t="s">
        <v>73</v>
      </c>
      <c r="AY310" s="175" t="s">
        <v>162</v>
      </c>
    </row>
    <row r="311" spans="1:65" s="14" customFormat="1" ht="11.25">
      <c r="B311" s="181"/>
      <c r="D311" s="174" t="s">
        <v>171</v>
      </c>
      <c r="E311" s="182" t="s">
        <v>1</v>
      </c>
      <c r="F311" s="183" t="s">
        <v>1166</v>
      </c>
      <c r="H311" s="184">
        <v>6.04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171</v>
      </c>
      <c r="AU311" s="182" t="s">
        <v>82</v>
      </c>
      <c r="AV311" s="14" t="s">
        <v>82</v>
      </c>
      <c r="AW311" s="14" t="s">
        <v>29</v>
      </c>
      <c r="AX311" s="14" t="s">
        <v>73</v>
      </c>
      <c r="AY311" s="182" t="s">
        <v>162</v>
      </c>
    </row>
    <row r="312" spans="1:65" s="15" customFormat="1" ht="11.25">
      <c r="B312" s="189"/>
      <c r="D312" s="174" t="s">
        <v>171</v>
      </c>
      <c r="E312" s="190" t="s">
        <v>1</v>
      </c>
      <c r="F312" s="191" t="s">
        <v>176</v>
      </c>
      <c r="H312" s="192">
        <v>34.04</v>
      </c>
      <c r="I312" s="193"/>
      <c r="L312" s="189"/>
      <c r="M312" s="194"/>
      <c r="N312" s="195"/>
      <c r="O312" s="195"/>
      <c r="P312" s="195"/>
      <c r="Q312" s="195"/>
      <c r="R312" s="195"/>
      <c r="S312" s="195"/>
      <c r="T312" s="196"/>
      <c r="AT312" s="190" t="s">
        <v>171</v>
      </c>
      <c r="AU312" s="190" t="s">
        <v>82</v>
      </c>
      <c r="AV312" s="15" t="s">
        <v>169</v>
      </c>
      <c r="AW312" s="15" t="s">
        <v>29</v>
      </c>
      <c r="AX312" s="15" t="s">
        <v>30</v>
      </c>
      <c r="AY312" s="190" t="s">
        <v>162</v>
      </c>
    </row>
    <row r="313" spans="1:65" s="2" customFormat="1" ht="16.5" customHeight="1">
      <c r="A313" s="33"/>
      <c r="B313" s="126"/>
      <c r="C313" s="160" t="s">
        <v>443</v>
      </c>
      <c r="D313" s="160" t="s">
        <v>164</v>
      </c>
      <c r="E313" s="161" t="s">
        <v>444</v>
      </c>
      <c r="F313" s="162" t="s">
        <v>445</v>
      </c>
      <c r="G313" s="163" t="s">
        <v>167</v>
      </c>
      <c r="H313" s="164">
        <v>28</v>
      </c>
      <c r="I313" s="165"/>
      <c r="J313" s="166">
        <f>ROUND(I313*H313,2)</f>
        <v>0</v>
      </c>
      <c r="K313" s="162" t="s">
        <v>168</v>
      </c>
      <c r="L313" s="34"/>
      <c r="M313" s="167" t="s">
        <v>1</v>
      </c>
      <c r="N313" s="168" t="s">
        <v>38</v>
      </c>
      <c r="O313" s="59"/>
      <c r="P313" s="169">
        <f>O313*H313</f>
        <v>0</v>
      </c>
      <c r="Q313" s="169">
        <v>0</v>
      </c>
      <c r="R313" s="169">
        <f>Q313*H313</f>
        <v>0</v>
      </c>
      <c r="S313" s="169">
        <v>0</v>
      </c>
      <c r="T313" s="17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1" t="s">
        <v>169</v>
      </c>
      <c r="AT313" s="171" t="s">
        <v>164</v>
      </c>
      <c r="AU313" s="171" t="s">
        <v>82</v>
      </c>
      <c r="AY313" s="18" t="s">
        <v>162</v>
      </c>
      <c r="BE313" s="172">
        <f>IF(N313="základní",J313,0)</f>
        <v>0</v>
      </c>
      <c r="BF313" s="172">
        <f>IF(N313="snížená",J313,0)</f>
        <v>0</v>
      </c>
      <c r="BG313" s="172">
        <f>IF(N313="zákl. přenesená",J313,0)</f>
        <v>0</v>
      </c>
      <c r="BH313" s="172">
        <f>IF(N313="sníž. přenesená",J313,0)</f>
        <v>0</v>
      </c>
      <c r="BI313" s="172">
        <f>IF(N313="nulová",J313,0)</f>
        <v>0</v>
      </c>
      <c r="BJ313" s="18" t="s">
        <v>30</v>
      </c>
      <c r="BK313" s="172">
        <f>ROUND(I313*H313,2)</f>
        <v>0</v>
      </c>
      <c r="BL313" s="18" t="s">
        <v>169</v>
      </c>
      <c r="BM313" s="171" t="s">
        <v>1295</v>
      </c>
    </row>
    <row r="314" spans="1:65" s="14" customFormat="1" ht="11.25">
      <c r="B314" s="181"/>
      <c r="D314" s="174" t="s">
        <v>171</v>
      </c>
      <c r="E314" s="182" t="s">
        <v>1</v>
      </c>
      <c r="F314" s="183" t="s">
        <v>130</v>
      </c>
      <c r="H314" s="184">
        <v>28</v>
      </c>
      <c r="I314" s="185"/>
      <c r="L314" s="181"/>
      <c r="M314" s="186"/>
      <c r="N314" s="187"/>
      <c r="O314" s="187"/>
      <c r="P314" s="187"/>
      <c r="Q314" s="187"/>
      <c r="R314" s="187"/>
      <c r="S314" s="187"/>
      <c r="T314" s="188"/>
      <c r="AT314" s="182" t="s">
        <v>171</v>
      </c>
      <c r="AU314" s="182" t="s">
        <v>82</v>
      </c>
      <c r="AV314" s="14" t="s">
        <v>82</v>
      </c>
      <c r="AW314" s="14" t="s">
        <v>29</v>
      </c>
      <c r="AX314" s="14" t="s">
        <v>30</v>
      </c>
      <c r="AY314" s="182" t="s">
        <v>162</v>
      </c>
    </row>
    <row r="315" spans="1:65" s="2" customFormat="1" ht="16.5" customHeight="1">
      <c r="A315" s="33"/>
      <c r="B315" s="126"/>
      <c r="C315" s="205" t="s">
        <v>447</v>
      </c>
      <c r="D315" s="205" t="s">
        <v>404</v>
      </c>
      <c r="E315" s="206" t="s">
        <v>448</v>
      </c>
      <c r="F315" s="207" t="s">
        <v>449</v>
      </c>
      <c r="G315" s="208" t="s">
        <v>407</v>
      </c>
      <c r="H315" s="209">
        <v>4.4800000000000004</v>
      </c>
      <c r="I315" s="210"/>
      <c r="J315" s="211">
        <f>ROUND(I315*H315,2)</f>
        <v>0</v>
      </c>
      <c r="K315" s="207" t="s">
        <v>168</v>
      </c>
      <c r="L315" s="212"/>
      <c r="M315" s="213" t="s">
        <v>1</v>
      </c>
      <c r="N315" s="214" t="s">
        <v>38</v>
      </c>
      <c r="O315" s="59"/>
      <c r="P315" s="169">
        <f>O315*H315</f>
        <v>0</v>
      </c>
      <c r="Q315" s="169">
        <v>0</v>
      </c>
      <c r="R315" s="169">
        <f>Q315*H315</f>
        <v>0</v>
      </c>
      <c r="S315" s="169">
        <v>0</v>
      </c>
      <c r="T315" s="17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1" t="s">
        <v>209</v>
      </c>
      <c r="AT315" s="171" t="s">
        <v>404</v>
      </c>
      <c r="AU315" s="171" t="s">
        <v>82</v>
      </c>
      <c r="AY315" s="18" t="s">
        <v>162</v>
      </c>
      <c r="BE315" s="172">
        <f>IF(N315="základní",J315,0)</f>
        <v>0</v>
      </c>
      <c r="BF315" s="172">
        <f>IF(N315="snížená",J315,0)</f>
        <v>0</v>
      </c>
      <c r="BG315" s="172">
        <f>IF(N315="zákl. přenesená",J315,0)</f>
        <v>0</v>
      </c>
      <c r="BH315" s="172">
        <f>IF(N315="sníž. přenesená",J315,0)</f>
        <v>0</v>
      </c>
      <c r="BI315" s="172">
        <f>IF(N315="nulová",J315,0)</f>
        <v>0</v>
      </c>
      <c r="BJ315" s="18" t="s">
        <v>30</v>
      </c>
      <c r="BK315" s="172">
        <f>ROUND(I315*H315,2)</f>
        <v>0</v>
      </c>
      <c r="BL315" s="18" t="s">
        <v>169</v>
      </c>
      <c r="BM315" s="171" t="s">
        <v>1296</v>
      </c>
    </row>
    <row r="316" spans="1:65" s="14" customFormat="1" ht="11.25">
      <c r="B316" s="181"/>
      <c r="D316" s="174" t="s">
        <v>171</v>
      </c>
      <c r="E316" s="182" t="s">
        <v>1</v>
      </c>
      <c r="F316" s="183" t="s">
        <v>1297</v>
      </c>
      <c r="H316" s="184">
        <v>4.4800000000000004</v>
      </c>
      <c r="I316" s="185"/>
      <c r="L316" s="181"/>
      <c r="M316" s="186"/>
      <c r="N316" s="187"/>
      <c r="O316" s="187"/>
      <c r="P316" s="187"/>
      <c r="Q316" s="187"/>
      <c r="R316" s="187"/>
      <c r="S316" s="187"/>
      <c r="T316" s="188"/>
      <c r="AT316" s="182" t="s">
        <v>171</v>
      </c>
      <c r="AU316" s="182" t="s">
        <v>82</v>
      </c>
      <c r="AV316" s="14" t="s">
        <v>82</v>
      </c>
      <c r="AW316" s="14" t="s">
        <v>29</v>
      </c>
      <c r="AX316" s="14" t="s">
        <v>73</v>
      </c>
      <c r="AY316" s="182" t="s">
        <v>162</v>
      </c>
    </row>
    <row r="317" spans="1:65" s="15" customFormat="1" ht="11.25">
      <c r="B317" s="189"/>
      <c r="D317" s="174" t="s">
        <v>171</v>
      </c>
      <c r="E317" s="190" t="s">
        <v>1</v>
      </c>
      <c r="F317" s="191" t="s">
        <v>176</v>
      </c>
      <c r="H317" s="192">
        <v>4.4800000000000004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171</v>
      </c>
      <c r="AU317" s="190" t="s">
        <v>82</v>
      </c>
      <c r="AV317" s="15" t="s">
        <v>169</v>
      </c>
      <c r="AW317" s="15" t="s">
        <v>29</v>
      </c>
      <c r="AX317" s="15" t="s">
        <v>30</v>
      </c>
      <c r="AY317" s="190" t="s">
        <v>162</v>
      </c>
    </row>
    <row r="318" spans="1:65" s="2" customFormat="1" ht="16.5" customHeight="1">
      <c r="A318" s="33"/>
      <c r="B318" s="126"/>
      <c r="C318" s="160" t="s">
        <v>452</v>
      </c>
      <c r="D318" s="160" t="s">
        <v>164</v>
      </c>
      <c r="E318" s="161" t="s">
        <v>453</v>
      </c>
      <c r="F318" s="162" t="s">
        <v>454</v>
      </c>
      <c r="G318" s="163" t="s">
        <v>167</v>
      </c>
      <c r="H318" s="164">
        <v>28</v>
      </c>
      <c r="I318" s="165"/>
      <c r="J318" s="166">
        <f>ROUND(I318*H318,2)</f>
        <v>0</v>
      </c>
      <c r="K318" s="162" t="s">
        <v>168</v>
      </c>
      <c r="L318" s="34"/>
      <c r="M318" s="167" t="s">
        <v>1</v>
      </c>
      <c r="N318" s="168" t="s">
        <v>38</v>
      </c>
      <c r="O318" s="59"/>
      <c r="P318" s="169">
        <f>O318*H318</f>
        <v>0</v>
      </c>
      <c r="Q318" s="169">
        <v>0</v>
      </c>
      <c r="R318" s="169">
        <f>Q318*H318</f>
        <v>0</v>
      </c>
      <c r="S318" s="169">
        <v>0</v>
      </c>
      <c r="T318" s="17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1" t="s">
        <v>169</v>
      </c>
      <c r="AT318" s="171" t="s">
        <v>164</v>
      </c>
      <c r="AU318" s="171" t="s">
        <v>82</v>
      </c>
      <c r="AY318" s="18" t="s">
        <v>162</v>
      </c>
      <c r="BE318" s="172">
        <f>IF(N318="základní",J318,0)</f>
        <v>0</v>
      </c>
      <c r="BF318" s="172">
        <f>IF(N318="snížená",J318,0)</f>
        <v>0</v>
      </c>
      <c r="BG318" s="172">
        <f>IF(N318="zákl. přenesená",J318,0)</f>
        <v>0</v>
      </c>
      <c r="BH318" s="172">
        <f>IF(N318="sníž. přenesená",J318,0)</f>
        <v>0</v>
      </c>
      <c r="BI318" s="172">
        <f>IF(N318="nulová",J318,0)</f>
        <v>0</v>
      </c>
      <c r="BJ318" s="18" t="s">
        <v>30</v>
      </c>
      <c r="BK318" s="172">
        <f>ROUND(I318*H318,2)</f>
        <v>0</v>
      </c>
      <c r="BL318" s="18" t="s">
        <v>169</v>
      </c>
      <c r="BM318" s="171" t="s">
        <v>1298</v>
      </c>
    </row>
    <row r="319" spans="1:65" s="14" customFormat="1" ht="11.25">
      <c r="B319" s="181"/>
      <c r="D319" s="174" t="s">
        <v>171</v>
      </c>
      <c r="E319" s="182" t="s">
        <v>1</v>
      </c>
      <c r="F319" s="183" t="s">
        <v>130</v>
      </c>
      <c r="H319" s="184">
        <v>28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171</v>
      </c>
      <c r="AU319" s="182" t="s">
        <v>82</v>
      </c>
      <c r="AV319" s="14" t="s">
        <v>82</v>
      </c>
      <c r="AW319" s="14" t="s">
        <v>29</v>
      </c>
      <c r="AX319" s="14" t="s">
        <v>30</v>
      </c>
      <c r="AY319" s="182" t="s">
        <v>162</v>
      </c>
    </row>
    <row r="320" spans="1:65" s="2" customFormat="1" ht="16.5" customHeight="1">
      <c r="A320" s="33"/>
      <c r="B320" s="126"/>
      <c r="C320" s="205" t="s">
        <v>456</v>
      </c>
      <c r="D320" s="205" t="s">
        <v>404</v>
      </c>
      <c r="E320" s="206" t="s">
        <v>457</v>
      </c>
      <c r="F320" s="207" t="s">
        <v>458</v>
      </c>
      <c r="G320" s="208" t="s">
        <v>459</v>
      </c>
      <c r="H320" s="209">
        <v>0.88200000000000001</v>
      </c>
      <c r="I320" s="210"/>
      <c r="J320" s="211">
        <f>ROUND(I320*H320,2)</f>
        <v>0</v>
      </c>
      <c r="K320" s="207" t="s">
        <v>168</v>
      </c>
      <c r="L320" s="212"/>
      <c r="M320" s="213" t="s">
        <v>1</v>
      </c>
      <c r="N320" s="214" t="s">
        <v>38</v>
      </c>
      <c r="O320" s="59"/>
      <c r="P320" s="169">
        <f>O320*H320</f>
        <v>0</v>
      </c>
      <c r="Q320" s="169">
        <v>1E-3</v>
      </c>
      <c r="R320" s="169">
        <f>Q320*H320</f>
        <v>8.8199999999999997E-4</v>
      </c>
      <c r="S320" s="169">
        <v>0</v>
      </c>
      <c r="T320" s="17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1" t="s">
        <v>209</v>
      </c>
      <c r="AT320" s="171" t="s">
        <v>404</v>
      </c>
      <c r="AU320" s="171" t="s">
        <v>82</v>
      </c>
      <c r="AY320" s="18" t="s">
        <v>162</v>
      </c>
      <c r="BE320" s="172">
        <f>IF(N320="základní",J320,0)</f>
        <v>0</v>
      </c>
      <c r="BF320" s="172">
        <f>IF(N320="snížená",J320,0)</f>
        <v>0</v>
      </c>
      <c r="BG320" s="172">
        <f>IF(N320="zákl. přenesená",J320,0)</f>
        <v>0</v>
      </c>
      <c r="BH320" s="172">
        <f>IF(N320="sníž. přenesená",J320,0)</f>
        <v>0</v>
      </c>
      <c r="BI320" s="172">
        <f>IF(N320="nulová",J320,0)</f>
        <v>0</v>
      </c>
      <c r="BJ320" s="18" t="s">
        <v>30</v>
      </c>
      <c r="BK320" s="172">
        <f>ROUND(I320*H320,2)</f>
        <v>0</v>
      </c>
      <c r="BL320" s="18" t="s">
        <v>169</v>
      </c>
      <c r="BM320" s="171" t="s">
        <v>1299</v>
      </c>
    </row>
    <row r="321" spans="1:65" s="14" customFormat="1" ht="11.25">
      <c r="B321" s="181"/>
      <c r="D321" s="174" t="s">
        <v>171</v>
      </c>
      <c r="E321" s="182" t="s">
        <v>1</v>
      </c>
      <c r="F321" s="183" t="s">
        <v>1300</v>
      </c>
      <c r="H321" s="184">
        <v>0.88200000000000001</v>
      </c>
      <c r="I321" s="185"/>
      <c r="L321" s="181"/>
      <c r="M321" s="186"/>
      <c r="N321" s="187"/>
      <c r="O321" s="187"/>
      <c r="P321" s="187"/>
      <c r="Q321" s="187"/>
      <c r="R321" s="187"/>
      <c r="S321" s="187"/>
      <c r="T321" s="188"/>
      <c r="AT321" s="182" t="s">
        <v>171</v>
      </c>
      <c r="AU321" s="182" t="s">
        <v>82</v>
      </c>
      <c r="AV321" s="14" t="s">
        <v>82</v>
      </c>
      <c r="AW321" s="14" t="s">
        <v>29</v>
      </c>
      <c r="AX321" s="14" t="s">
        <v>73</v>
      </c>
      <c r="AY321" s="182" t="s">
        <v>162</v>
      </c>
    </row>
    <row r="322" spans="1:65" s="15" customFormat="1" ht="11.25">
      <c r="B322" s="189"/>
      <c r="D322" s="174" t="s">
        <v>171</v>
      </c>
      <c r="E322" s="190" t="s">
        <v>1</v>
      </c>
      <c r="F322" s="191" t="s">
        <v>176</v>
      </c>
      <c r="H322" s="192">
        <v>0.88200000000000001</v>
      </c>
      <c r="I322" s="193"/>
      <c r="L322" s="189"/>
      <c r="M322" s="194"/>
      <c r="N322" s="195"/>
      <c r="O322" s="195"/>
      <c r="P322" s="195"/>
      <c r="Q322" s="195"/>
      <c r="R322" s="195"/>
      <c r="S322" s="195"/>
      <c r="T322" s="196"/>
      <c r="AT322" s="190" t="s">
        <v>171</v>
      </c>
      <c r="AU322" s="190" t="s">
        <v>82</v>
      </c>
      <c r="AV322" s="15" t="s">
        <v>169</v>
      </c>
      <c r="AW322" s="15" t="s">
        <v>29</v>
      </c>
      <c r="AX322" s="15" t="s">
        <v>30</v>
      </c>
      <c r="AY322" s="190" t="s">
        <v>162</v>
      </c>
    </row>
    <row r="323" spans="1:65" s="2" customFormat="1" ht="21.75" customHeight="1">
      <c r="A323" s="33"/>
      <c r="B323" s="126"/>
      <c r="C323" s="160" t="s">
        <v>462</v>
      </c>
      <c r="D323" s="160" t="s">
        <v>164</v>
      </c>
      <c r="E323" s="161" t="s">
        <v>463</v>
      </c>
      <c r="F323" s="162" t="s">
        <v>464</v>
      </c>
      <c r="G323" s="163" t="s">
        <v>167</v>
      </c>
      <c r="H323" s="164">
        <v>28</v>
      </c>
      <c r="I323" s="165"/>
      <c r="J323" s="166">
        <f>ROUND(I323*H323,2)</f>
        <v>0</v>
      </c>
      <c r="K323" s="162" t="s">
        <v>168</v>
      </c>
      <c r="L323" s="34"/>
      <c r="M323" s="167" t="s">
        <v>1</v>
      </c>
      <c r="N323" s="168" t="s">
        <v>38</v>
      </c>
      <c r="O323" s="59"/>
      <c r="P323" s="169">
        <f>O323*H323</f>
        <v>0</v>
      </c>
      <c r="Q323" s="169">
        <v>0</v>
      </c>
      <c r="R323" s="169">
        <f>Q323*H323</f>
        <v>0</v>
      </c>
      <c r="S323" s="169">
        <v>0</v>
      </c>
      <c r="T323" s="17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1" t="s">
        <v>169</v>
      </c>
      <c r="AT323" s="171" t="s">
        <v>164</v>
      </c>
      <c r="AU323" s="171" t="s">
        <v>82</v>
      </c>
      <c r="AY323" s="18" t="s">
        <v>162</v>
      </c>
      <c r="BE323" s="172">
        <f>IF(N323="základní",J323,0)</f>
        <v>0</v>
      </c>
      <c r="BF323" s="172">
        <f>IF(N323="snížená",J323,0)</f>
        <v>0</v>
      </c>
      <c r="BG323" s="172">
        <f>IF(N323="zákl. přenesená",J323,0)</f>
        <v>0</v>
      </c>
      <c r="BH323" s="172">
        <f>IF(N323="sníž. přenesená",J323,0)</f>
        <v>0</v>
      </c>
      <c r="BI323" s="172">
        <f>IF(N323="nulová",J323,0)</f>
        <v>0</v>
      </c>
      <c r="BJ323" s="18" t="s">
        <v>30</v>
      </c>
      <c r="BK323" s="172">
        <f>ROUND(I323*H323,2)</f>
        <v>0</v>
      </c>
      <c r="BL323" s="18" t="s">
        <v>169</v>
      </c>
      <c r="BM323" s="171" t="s">
        <v>1301</v>
      </c>
    </row>
    <row r="324" spans="1:65" s="14" customFormat="1" ht="11.25">
      <c r="B324" s="181"/>
      <c r="D324" s="174" t="s">
        <v>171</v>
      </c>
      <c r="E324" s="182" t="s">
        <v>1</v>
      </c>
      <c r="F324" s="183" t="s">
        <v>130</v>
      </c>
      <c r="H324" s="184">
        <v>28</v>
      </c>
      <c r="I324" s="185"/>
      <c r="L324" s="181"/>
      <c r="M324" s="186"/>
      <c r="N324" s="187"/>
      <c r="O324" s="187"/>
      <c r="P324" s="187"/>
      <c r="Q324" s="187"/>
      <c r="R324" s="187"/>
      <c r="S324" s="187"/>
      <c r="T324" s="188"/>
      <c r="AT324" s="182" t="s">
        <v>171</v>
      </c>
      <c r="AU324" s="182" t="s">
        <v>82</v>
      </c>
      <c r="AV324" s="14" t="s">
        <v>82</v>
      </c>
      <c r="AW324" s="14" t="s">
        <v>29</v>
      </c>
      <c r="AX324" s="14" t="s">
        <v>30</v>
      </c>
      <c r="AY324" s="182" t="s">
        <v>162</v>
      </c>
    </row>
    <row r="325" spans="1:65" s="2" customFormat="1" ht="16.5" customHeight="1">
      <c r="A325" s="33"/>
      <c r="B325" s="126"/>
      <c r="C325" s="160" t="s">
        <v>466</v>
      </c>
      <c r="D325" s="160" t="s">
        <v>164</v>
      </c>
      <c r="E325" s="161" t="s">
        <v>467</v>
      </c>
      <c r="F325" s="162" t="s">
        <v>468</v>
      </c>
      <c r="G325" s="163" t="s">
        <v>268</v>
      </c>
      <c r="H325" s="164">
        <v>0.28000000000000003</v>
      </c>
      <c r="I325" s="165"/>
      <c r="J325" s="166">
        <f>ROUND(I325*H325,2)</f>
        <v>0</v>
      </c>
      <c r="K325" s="162" t="s">
        <v>168</v>
      </c>
      <c r="L325" s="34"/>
      <c r="M325" s="167" t="s">
        <v>1</v>
      </c>
      <c r="N325" s="168" t="s">
        <v>38</v>
      </c>
      <c r="O325" s="59"/>
      <c r="P325" s="169">
        <f>O325*H325</f>
        <v>0</v>
      </c>
      <c r="Q325" s="169">
        <v>0</v>
      </c>
      <c r="R325" s="169">
        <f>Q325*H325</f>
        <v>0</v>
      </c>
      <c r="S325" s="169">
        <v>0</v>
      </c>
      <c r="T325" s="17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1" t="s">
        <v>169</v>
      </c>
      <c r="AT325" s="171" t="s">
        <v>164</v>
      </c>
      <c r="AU325" s="171" t="s">
        <v>82</v>
      </c>
      <c r="AY325" s="18" t="s">
        <v>162</v>
      </c>
      <c r="BE325" s="172">
        <f>IF(N325="základní",J325,0)</f>
        <v>0</v>
      </c>
      <c r="BF325" s="172">
        <f>IF(N325="snížená",J325,0)</f>
        <v>0</v>
      </c>
      <c r="BG325" s="172">
        <f>IF(N325="zákl. přenesená",J325,0)</f>
        <v>0</v>
      </c>
      <c r="BH325" s="172">
        <f>IF(N325="sníž. přenesená",J325,0)</f>
        <v>0</v>
      </c>
      <c r="BI325" s="172">
        <f>IF(N325="nulová",J325,0)</f>
        <v>0</v>
      </c>
      <c r="BJ325" s="18" t="s">
        <v>30</v>
      </c>
      <c r="BK325" s="172">
        <f>ROUND(I325*H325,2)</f>
        <v>0</v>
      </c>
      <c r="BL325" s="18" t="s">
        <v>169</v>
      </c>
      <c r="BM325" s="171" t="s">
        <v>1302</v>
      </c>
    </row>
    <row r="326" spans="1:65" s="14" customFormat="1" ht="11.25">
      <c r="B326" s="181"/>
      <c r="D326" s="174" t="s">
        <v>171</v>
      </c>
      <c r="E326" s="182" t="s">
        <v>1</v>
      </c>
      <c r="F326" s="183" t="s">
        <v>470</v>
      </c>
      <c r="H326" s="184">
        <v>0.28000000000000003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171</v>
      </c>
      <c r="AU326" s="182" t="s">
        <v>82</v>
      </c>
      <c r="AV326" s="14" t="s">
        <v>82</v>
      </c>
      <c r="AW326" s="14" t="s">
        <v>29</v>
      </c>
      <c r="AX326" s="14" t="s">
        <v>30</v>
      </c>
      <c r="AY326" s="182" t="s">
        <v>162</v>
      </c>
    </row>
    <row r="327" spans="1:65" s="12" customFormat="1" ht="22.9" customHeight="1">
      <c r="B327" s="147"/>
      <c r="D327" s="148" t="s">
        <v>72</v>
      </c>
      <c r="E327" s="158" t="s">
        <v>182</v>
      </c>
      <c r="F327" s="158" t="s">
        <v>471</v>
      </c>
      <c r="I327" s="150"/>
      <c r="J327" s="159">
        <f>BK327</f>
        <v>0</v>
      </c>
      <c r="L327" s="147"/>
      <c r="M327" s="152"/>
      <c r="N327" s="153"/>
      <c r="O327" s="153"/>
      <c r="P327" s="154">
        <f>SUM(P328:P338)</f>
        <v>0</v>
      </c>
      <c r="Q327" s="153"/>
      <c r="R327" s="154">
        <f>SUM(R328:R338)</f>
        <v>8.9999999999999998E-4</v>
      </c>
      <c r="S327" s="153"/>
      <c r="T327" s="155">
        <f>SUM(T328:T338)</f>
        <v>0</v>
      </c>
      <c r="AR327" s="148" t="s">
        <v>30</v>
      </c>
      <c r="AT327" s="156" t="s">
        <v>72</v>
      </c>
      <c r="AU327" s="156" t="s">
        <v>30</v>
      </c>
      <c r="AY327" s="148" t="s">
        <v>162</v>
      </c>
      <c r="BK327" s="157">
        <f>SUM(BK328:BK338)</f>
        <v>0</v>
      </c>
    </row>
    <row r="328" spans="1:65" s="2" customFormat="1" ht="16.5" customHeight="1">
      <c r="A328" s="33"/>
      <c r="B328" s="126"/>
      <c r="C328" s="160" t="s">
        <v>112</v>
      </c>
      <c r="D328" s="160" t="s">
        <v>164</v>
      </c>
      <c r="E328" s="161" t="s">
        <v>1303</v>
      </c>
      <c r="F328" s="162" t="s">
        <v>1304</v>
      </c>
      <c r="G328" s="163" t="s">
        <v>212</v>
      </c>
      <c r="H328" s="164">
        <v>2</v>
      </c>
      <c r="I328" s="165"/>
      <c r="J328" s="166">
        <f>ROUND(I328*H328,2)</f>
        <v>0</v>
      </c>
      <c r="K328" s="162" t="s">
        <v>1</v>
      </c>
      <c r="L328" s="34"/>
      <c r="M328" s="167" t="s">
        <v>1</v>
      </c>
      <c r="N328" s="168" t="s">
        <v>38</v>
      </c>
      <c r="O328" s="59"/>
      <c r="P328" s="169">
        <f>O328*H328</f>
        <v>0</v>
      </c>
      <c r="Q328" s="169">
        <v>4.4999999999999999E-4</v>
      </c>
      <c r="R328" s="169">
        <f>Q328*H328</f>
        <v>8.9999999999999998E-4</v>
      </c>
      <c r="S328" s="169">
        <v>0</v>
      </c>
      <c r="T328" s="17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1" t="s">
        <v>169</v>
      </c>
      <c r="AT328" s="171" t="s">
        <v>164</v>
      </c>
      <c r="AU328" s="171" t="s">
        <v>82</v>
      </c>
      <c r="AY328" s="18" t="s">
        <v>162</v>
      </c>
      <c r="BE328" s="172">
        <f>IF(N328="základní",J328,0)</f>
        <v>0</v>
      </c>
      <c r="BF328" s="172">
        <f>IF(N328="snížená",J328,0)</f>
        <v>0</v>
      </c>
      <c r="BG328" s="172">
        <f>IF(N328="zákl. přenesená",J328,0)</f>
        <v>0</v>
      </c>
      <c r="BH328" s="172">
        <f>IF(N328="sníž. přenesená",J328,0)</f>
        <v>0</v>
      </c>
      <c r="BI328" s="172">
        <f>IF(N328="nulová",J328,0)</f>
        <v>0</v>
      </c>
      <c r="BJ328" s="18" t="s">
        <v>30</v>
      </c>
      <c r="BK328" s="172">
        <f>ROUND(I328*H328,2)</f>
        <v>0</v>
      </c>
      <c r="BL328" s="18" t="s">
        <v>169</v>
      </c>
      <c r="BM328" s="171" t="s">
        <v>1305</v>
      </c>
    </row>
    <row r="329" spans="1:65" s="13" customFormat="1" ht="11.25">
      <c r="B329" s="173"/>
      <c r="D329" s="174" t="s">
        <v>171</v>
      </c>
      <c r="E329" s="175" t="s">
        <v>1</v>
      </c>
      <c r="F329" s="176" t="s">
        <v>1306</v>
      </c>
      <c r="H329" s="175" t="s">
        <v>1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5" t="s">
        <v>171</v>
      </c>
      <c r="AU329" s="175" t="s">
        <v>82</v>
      </c>
      <c r="AV329" s="13" t="s">
        <v>30</v>
      </c>
      <c r="AW329" s="13" t="s">
        <v>29</v>
      </c>
      <c r="AX329" s="13" t="s">
        <v>73</v>
      </c>
      <c r="AY329" s="175" t="s">
        <v>162</v>
      </c>
    </row>
    <row r="330" spans="1:65" s="14" customFormat="1" ht="11.25">
      <c r="B330" s="181"/>
      <c r="D330" s="174" t="s">
        <v>171</v>
      </c>
      <c r="E330" s="182" t="s">
        <v>1</v>
      </c>
      <c r="F330" s="183" t="s">
        <v>1307</v>
      </c>
      <c r="H330" s="184">
        <v>2</v>
      </c>
      <c r="I330" s="185"/>
      <c r="L330" s="181"/>
      <c r="M330" s="186"/>
      <c r="N330" s="187"/>
      <c r="O330" s="187"/>
      <c r="P330" s="187"/>
      <c r="Q330" s="187"/>
      <c r="R330" s="187"/>
      <c r="S330" s="187"/>
      <c r="T330" s="188"/>
      <c r="AT330" s="182" t="s">
        <v>171</v>
      </c>
      <c r="AU330" s="182" t="s">
        <v>82</v>
      </c>
      <c r="AV330" s="14" t="s">
        <v>82</v>
      </c>
      <c r="AW330" s="14" t="s">
        <v>29</v>
      </c>
      <c r="AX330" s="14" t="s">
        <v>30</v>
      </c>
      <c r="AY330" s="182" t="s">
        <v>162</v>
      </c>
    </row>
    <row r="331" spans="1:65" s="2" customFormat="1" ht="16.5" customHeight="1">
      <c r="A331" s="33"/>
      <c r="B331" s="126"/>
      <c r="C331" s="160" t="s">
        <v>477</v>
      </c>
      <c r="D331" s="160" t="s">
        <v>164</v>
      </c>
      <c r="E331" s="161" t="s">
        <v>1308</v>
      </c>
      <c r="F331" s="162" t="s">
        <v>1309</v>
      </c>
      <c r="G331" s="163" t="s">
        <v>610</v>
      </c>
      <c r="H331" s="164">
        <v>4</v>
      </c>
      <c r="I331" s="165"/>
      <c r="J331" s="166">
        <f>ROUND(I331*H331,2)</f>
        <v>0</v>
      </c>
      <c r="K331" s="162" t="s">
        <v>1</v>
      </c>
      <c r="L331" s="34"/>
      <c r="M331" s="167" t="s">
        <v>1</v>
      </c>
      <c r="N331" s="168" t="s">
        <v>38</v>
      </c>
      <c r="O331" s="59"/>
      <c r="P331" s="169">
        <f>O331*H331</f>
        <v>0</v>
      </c>
      <c r="Q331" s="169">
        <v>0</v>
      </c>
      <c r="R331" s="169">
        <f>Q331*H331</f>
        <v>0</v>
      </c>
      <c r="S331" s="169">
        <v>0</v>
      </c>
      <c r="T331" s="17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1" t="s">
        <v>169</v>
      </c>
      <c r="AT331" s="171" t="s">
        <v>164</v>
      </c>
      <c r="AU331" s="171" t="s">
        <v>82</v>
      </c>
      <c r="AY331" s="18" t="s">
        <v>162</v>
      </c>
      <c r="BE331" s="172">
        <f>IF(N331="základní",J331,0)</f>
        <v>0</v>
      </c>
      <c r="BF331" s="172">
        <f>IF(N331="snížená",J331,0)</f>
        <v>0</v>
      </c>
      <c r="BG331" s="172">
        <f>IF(N331="zákl. přenesená",J331,0)</f>
        <v>0</v>
      </c>
      <c r="BH331" s="172">
        <f>IF(N331="sníž. přenesená",J331,0)</f>
        <v>0</v>
      </c>
      <c r="BI331" s="172">
        <f>IF(N331="nulová",J331,0)</f>
        <v>0</v>
      </c>
      <c r="BJ331" s="18" t="s">
        <v>30</v>
      </c>
      <c r="BK331" s="172">
        <f>ROUND(I331*H331,2)</f>
        <v>0</v>
      </c>
      <c r="BL331" s="18" t="s">
        <v>169</v>
      </c>
      <c r="BM331" s="171" t="s">
        <v>1310</v>
      </c>
    </row>
    <row r="332" spans="1:65" s="14" customFormat="1" ht="11.25">
      <c r="B332" s="181"/>
      <c r="D332" s="174" t="s">
        <v>171</v>
      </c>
      <c r="E332" s="182" t="s">
        <v>1</v>
      </c>
      <c r="F332" s="183" t="s">
        <v>1311</v>
      </c>
      <c r="H332" s="184">
        <v>4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171</v>
      </c>
      <c r="AU332" s="182" t="s">
        <v>82</v>
      </c>
      <c r="AV332" s="14" t="s">
        <v>82</v>
      </c>
      <c r="AW332" s="14" t="s">
        <v>29</v>
      </c>
      <c r="AX332" s="14" t="s">
        <v>30</v>
      </c>
      <c r="AY332" s="182" t="s">
        <v>162</v>
      </c>
    </row>
    <row r="333" spans="1:65" s="2" customFormat="1" ht="16.5" customHeight="1">
      <c r="A333" s="33"/>
      <c r="B333" s="126"/>
      <c r="C333" s="160" t="s">
        <v>482</v>
      </c>
      <c r="D333" s="160" t="s">
        <v>164</v>
      </c>
      <c r="E333" s="161" t="s">
        <v>1312</v>
      </c>
      <c r="F333" s="162" t="s">
        <v>1313</v>
      </c>
      <c r="G333" s="163" t="s">
        <v>610</v>
      </c>
      <c r="H333" s="164">
        <v>2</v>
      </c>
      <c r="I333" s="165"/>
      <c r="J333" s="166">
        <f>ROUND(I333*H333,2)</f>
        <v>0</v>
      </c>
      <c r="K333" s="162" t="s">
        <v>1</v>
      </c>
      <c r="L333" s="34"/>
      <c r="M333" s="167" t="s">
        <v>1</v>
      </c>
      <c r="N333" s="168" t="s">
        <v>38</v>
      </c>
      <c r="O333" s="59"/>
      <c r="P333" s="169">
        <f>O333*H333</f>
        <v>0</v>
      </c>
      <c r="Q333" s="169">
        <v>0</v>
      </c>
      <c r="R333" s="169">
        <f>Q333*H333</f>
        <v>0</v>
      </c>
      <c r="S333" s="169">
        <v>0</v>
      </c>
      <c r="T333" s="17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1" t="s">
        <v>169</v>
      </c>
      <c r="AT333" s="171" t="s">
        <v>164</v>
      </c>
      <c r="AU333" s="171" t="s">
        <v>82</v>
      </c>
      <c r="AY333" s="18" t="s">
        <v>162</v>
      </c>
      <c r="BE333" s="172">
        <f>IF(N333="základní",J333,0)</f>
        <v>0</v>
      </c>
      <c r="BF333" s="172">
        <f>IF(N333="snížená",J333,0)</f>
        <v>0</v>
      </c>
      <c r="BG333" s="172">
        <f>IF(N333="zákl. přenesená",J333,0)</f>
        <v>0</v>
      </c>
      <c r="BH333" s="172">
        <f>IF(N333="sníž. přenesená",J333,0)</f>
        <v>0</v>
      </c>
      <c r="BI333" s="172">
        <f>IF(N333="nulová",J333,0)</f>
        <v>0</v>
      </c>
      <c r="BJ333" s="18" t="s">
        <v>30</v>
      </c>
      <c r="BK333" s="172">
        <f>ROUND(I333*H333,2)</f>
        <v>0</v>
      </c>
      <c r="BL333" s="18" t="s">
        <v>169</v>
      </c>
      <c r="BM333" s="171" t="s">
        <v>1314</v>
      </c>
    </row>
    <row r="334" spans="1:65" s="14" customFormat="1" ht="11.25">
      <c r="B334" s="181"/>
      <c r="D334" s="174" t="s">
        <v>171</v>
      </c>
      <c r="E334" s="182" t="s">
        <v>1</v>
      </c>
      <c r="F334" s="183" t="s">
        <v>1315</v>
      </c>
      <c r="H334" s="184">
        <v>2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171</v>
      </c>
      <c r="AU334" s="182" t="s">
        <v>82</v>
      </c>
      <c r="AV334" s="14" t="s">
        <v>82</v>
      </c>
      <c r="AW334" s="14" t="s">
        <v>29</v>
      </c>
      <c r="AX334" s="14" t="s">
        <v>30</v>
      </c>
      <c r="AY334" s="182" t="s">
        <v>162</v>
      </c>
    </row>
    <row r="335" spans="1:65" s="2" customFormat="1" ht="24">
      <c r="A335" s="33"/>
      <c r="B335" s="126"/>
      <c r="C335" s="160" t="s">
        <v>487</v>
      </c>
      <c r="D335" s="160" t="s">
        <v>164</v>
      </c>
      <c r="E335" s="161" t="s">
        <v>1316</v>
      </c>
      <c r="F335" s="162" t="s">
        <v>1317</v>
      </c>
      <c r="G335" s="163" t="s">
        <v>610</v>
      </c>
      <c r="H335" s="164">
        <v>4</v>
      </c>
      <c r="I335" s="165"/>
      <c r="J335" s="166">
        <f>ROUND(I335*H335,2)</f>
        <v>0</v>
      </c>
      <c r="K335" s="162" t="s">
        <v>1</v>
      </c>
      <c r="L335" s="34"/>
      <c r="M335" s="167" t="s">
        <v>1</v>
      </c>
      <c r="N335" s="168" t="s">
        <v>38</v>
      </c>
      <c r="O335" s="59"/>
      <c r="P335" s="169">
        <f>O335*H335</f>
        <v>0</v>
      </c>
      <c r="Q335" s="169">
        <v>0</v>
      </c>
      <c r="R335" s="169">
        <f>Q335*H335</f>
        <v>0</v>
      </c>
      <c r="S335" s="169">
        <v>0</v>
      </c>
      <c r="T335" s="17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1" t="s">
        <v>169</v>
      </c>
      <c r="AT335" s="171" t="s">
        <v>164</v>
      </c>
      <c r="AU335" s="171" t="s">
        <v>82</v>
      </c>
      <c r="AY335" s="18" t="s">
        <v>162</v>
      </c>
      <c r="BE335" s="172">
        <f>IF(N335="základní",J335,0)</f>
        <v>0</v>
      </c>
      <c r="BF335" s="172">
        <f>IF(N335="snížená",J335,0)</f>
        <v>0</v>
      </c>
      <c r="BG335" s="172">
        <f>IF(N335="zákl. přenesená",J335,0)</f>
        <v>0</v>
      </c>
      <c r="BH335" s="172">
        <f>IF(N335="sníž. přenesená",J335,0)</f>
        <v>0</v>
      </c>
      <c r="BI335" s="172">
        <f>IF(N335="nulová",J335,0)</f>
        <v>0</v>
      </c>
      <c r="BJ335" s="18" t="s">
        <v>30</v>
      </c>
      <c r="BK335" s="172">
        <f>ROUND(I335*H335,2)</f>
        <v>0</v>
      </c>
      <c r="BL335" s="18" t="s">
        <v>169</v>
      </c>
      <c r="BM335" s="171" t="s">
        <v>1318</v>
      </c>
    </row>
    <row r="336" spans="1:65" s="14" customFormat="1" ht="11.25">
      <c r="B336" s="181"/>
      <c r="D336" s="174" t="s">
        <v>171</v>
      </c>
      <c r="E336" s="182" t="s">
        <v>1</v>
      </c>
      <c r="F336" s="183" t="s">
        <v>1319</v>
      </c>
      <c r="H336" s="184">
        <v>3</v>
      </c>
      <c r="I336" s="185"/>
      <c r="L336" s="181"/>
      <c r="M336" s="186"/>
      <c r="N336" s="187"/>
      <c r="O336" s="187"/>
      <c r="P336" s="187"/>
      <c r="Q336" s="187"/>
      <c r="R336" s="187"/>
      <c r="S336" s="187"/>
      <c r="T336" s="188"/>
      <c r="AT336" s="182" t="s">
        <v>171</v>
      </c>
      <c r="AU336" s="182" t="s">
        <v>82</v>
      </c>
      <c r="AV336" s="14" t="s">
        <v>82</v>
      </c>
      <c r="AW336" s="14" t="s">
        <v>29</v>
      </c>
      <c r="AX336" s="14" t="s">
        <v>73</v>
      </c>
      <c r="AY336" s="182" t="s">
        <v>162</v>
      </c>
    </row>
    <row r="337" spans="1:65" s="14" customFormat="1" ht="11.25">
      <c r="B337" s="181"/>
      <c r="D337" s="174" t="s">
        <v>171</v>
      </c>
      <c r="E337" s="182" t="s">
        <v>1</v>
      </c>
      <c r="F337" s="183" t="s">
        <v>1320</v>
      </c>
      <c r="H337" s="184">
        <v>1</v>
      </c>
      <c r="I337" s="185"/>
      <c r="L337" s="181"/>
      <c r="M337" s="186"/>
      <c r="N337" s="187"/>
      <c r="O337" s="187"/>
      <c r="P337" s="187"/>
      <c r="Q337" s="187"/>
      <c r="R337" s="187"/>
      <c r="S337" s="187"/>
      <c r="T337" s="188"/>
      <c r="AT337" s="182" t="s">
        <v>171</v>
      </c>
      <c r="AU337" s="182" t="s">
        <v>82</v>
      </c>
      <c r="AV337" s="14" t="s">
        <v>82</v>
      </c>
      <c r="AW337" s="14" t="s">
        <v>29</v>
      </c>
      <c r="AX337" s="14" t="s">
        <v>73</v>
      </c>
      <c r="AY337" s="182" t="s">
        <v>162</v>
      </c>
    </row>
    <row r="338" spans="1:65" s="15" customFormat="1" ht="11.25">
      <c r="B338" s="189"/>
      <c r="D338" s="174" t="s">
        <v>171</v>
      </c>
      <c r="E338" s="190" t="s">
        <v>1</v>
      </c>
      <c r="F338" s="191" t="s">
        <v>176</v>
      </c>
      <c r="H338" s="192">
        <v>4</v>
      </c>
      <c r="I338" s="193"/>
      <c r="L338" s="189"/>
      <c r="M338" s="194"/>
      <c r="N338" s="195"/>
      <c r="O338" s="195"/>
      <c r="P338" s="195"/>
      <c r="Q338" s="195"/>
      <c r="R338" s="195"/>
      <c r="S338" s="195"/>
      <c r="T338" s="196"/>
      <c r="AT338" s="190" t="s">
        <v>171</v>
      </c>
      <c r="AU338" s="190" t="s">
        <v>82</v>
      </c>
      <c r="AV338" s="15" t="s">
        <v>169</v>
      </c>
      <c r="AW338" s="15" t="s">
        <v>29</v>
      </c>
      <c r="AX338" s="15" t="s">
        <v>30</v>
      </c>
      <c r="AY338" s="190" t="s">
        <v>162</v>
      </c>
    </row>
    <row r="339" spans="1:65" s="12" customFormat="1" ht="22.9" customHeight="1">
      <c r="B339" s="147"/>
      <c r="D339" s="148" t="s">
        <v>72</v>
      </c>
      <c r="E339" s="158" t="s">
        <v>169</v>
      </c>
      <c r="F339" s="158" t="s">
        <v>496</v>
      </c>
      <c r="I339" s="150"/>
      <c r="J339" s="159">
        <f>BK339</f>
        <v>0</v>
      </c>
      <c r="L339" s="147"/>
      <c r="M339" s="152"/>
      <c r="N339" s="153"/>
      <c r="O339" s="153"/>
      <c r="P339" s="154">
        <f>SUM(P340:P344)</f>
        <v>0</v>
      </c>
      <c r="Q339" s="153"/>
      <c r="R339" s="154">
        <f>SUM(R340:R344)</f>
        <v>7.5441723000000005</v>
      </c>
      <c r="S339" s="153"/>
      <c r="T339" s="155">
        <f>SUM(T340:T344)</f>
        <v>0</v>
      </c>
      <c r="AR339" s="148" t="s">
        <v>30</v>
      </c>
      <c r="AT339" s="156" t="s">
        <v>72</v>
      </c>
      <c r="AU339" s="156" t="s">
        <v>30</v>
      </c>
      <c r="AY339" s="148" t="s">
        <v>162</v>
      </c>
      <c r="BK339" s="157">
        <f>SUM(BK340:BK344)</f>
        <v>0</v>
      </c>
    </row>
    <row r="340" spans="1:65" s="2" customFormat="1" ht="16.5" customHeight="1">
      <c r="A340" s="33"/>
      <c r="B340" s="126"/>
      <c r="C340" s="160" t="s">
        <v>492</v>
      </c>
      <c r="D340" s="160" t="s">
        <v>164</v>
      </c>
      <c r="E340" s="161" t="s">
        <v>498</v>
      </c>
      <c r="F340" s="162" t="s">
        <v>499</v>
      </c>
      <c r="G340" s="163" t="s">
        <v>268</v>
      </c>
      <c r="H340" s="164">
        <v>3.99</v>
      </c>
      <c r="I340" s="165"/>
      <c r="J340" s="166">
        <f>ROUND(I340*H340,2)</f>
        <v>0</v>
      </c>
      <c r="K340" s="162" t="s">
        <v>168</v>
      </c>
      <c r="L340" s="34"/>
      <c r="M340" s="167" t="s">
        <v>1</v>
      </c>
      <c r="N340" s="168" t="s">
        <v>38</v>
      </c>
      <c r="O340" s="59"/>
      <c r="P340" s="169">
        <f>O340*H340</f>
        <v>0</v>
      </c>
      <c r="Q340" s="169">
        <v>1.8907700000000001</v>
      </c>
      <c r="R340" s="169">
        <f>Q340*H340</f>
        <v>7.5441723000000005</v>
      </c>
      <c r="S340" s="169">
        <v>0</v>
      </c>
      <c r="T340" s="17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1" t="s">
        <v>169</v>
      </c>
      <c r="AT340" s="171" t="s">
        <v>164</v>
      </c>
      <c r="AU340" s="171" t="s">
        <v>82</v>
      </c>
      <c r="AY340" s="18" t="s">
        <v>162</v>
      </c>
      <c r="BE340" s="172">
        <f>IF(N340="základní",J340,0)</f>
        <v>0</v>
      </c>
      <c r="BF340" s="172">
        <f>IF(N340="snížená",J340,0)</f>
        <v>0</v>
      </c>
      <c r="BG340" s="172">
        <f>IF(N340="zákl. přenesená",J340,0)</f>
        <v>0</v>
      </c>
      <c r="BH340" s="172">
        <f>IF(N340="sníž. přenesená",J340,0)</f>
        <v>0</v>
      </c>
      <c r="BI340" s="172">
        <f>IF(N340="nulová",J340,0)</f>
        <v>0</v>
      </c>
      <c r="BJ340" s="18" t="s">
        <v>30</v>
      </c>
      <c r="BK340" s="172">
        <f>ROUND(I340*H340,2)</f>
        <v>0</v>
      </c>
      <c r="BL340" s="18" t="s">
        <v>169</v>
      </c>
      <c r="BM340" s="171" t="s">
        <v>1321</v>
      </c>
    </row>
    <row r="341" spans="1:65" s="13" customFormat="1" ht="11.25">
      <c r="B341" s="173"/>
      <c r="D341" s="174" t="s">
        <v>171</v>
      </c>
      <c r="E341" s="175" t="s">
        <v>1</v>
      </c>
      <c r="F341" s="176" t="s">
        <v>1322</v>
      </c>
      <c r="H341" s="175" t="s">
        <v>1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5" t="s">
        <v>171</v>
      </c>
      <c r="AU341" s="175" t="s">
        <v>82</v>
      </c>
      <c r="AV341" s="13" t="s">
        <v>30</v>
      </c>
      <c r="AW341" s="13" t="s">
        <v>29</v>
      </c>
      <c r="AX341" s="13" t="s">
        <v>73</v>
      </c>
      <c r="AY341" s="175" t="s">
        <v>162</v>
      </c>
    </row>
    <row r="342" spans="1:65" s="14" customFormat="1" ht="11.25">
      <c r="B342" s="181"/>
      <c r="D342" s="174" t="s">
        <v>171</v>
      </c>
      <c r="E342" s="182" t="s">
        <v>1</v>
      </c>
      <c r="F342" s="183" t="s">
        <v>1323</v>
      </c>
      <c r="H342" s="184">
        <v>3.504</v>
      </c>
      <c r="I342" s="185"/>
      <c r="L342" s="181"/>
      <c r="M342" s="186"/>
      <c r="N342" s="187"/>
      <c r="O342" s="187"/>
      <c r="P342" s="187"/>
      <c r="Q342" s="187"/>
      <c r="R342" s="187"/>
      <c r="S342" s="187"/>
      <c r="T342" s="188"/>
      <c r="AT342" s="182" t="s">
        <v>171</v>
      </c>
      <c r="AU342" s="182" t="s">
        <v>82</v>
      </c>
      <c r="AV342" s="14" t="s">
        <v>82</v>
      </c>
      <c r="AW342" s="14" t="s">
        <v>29</v>
      </c>
      <c r="AX342" s="14" t="s">
        <v>73</v>
      </c>
      <c r="AY342" s="182" t="s">
        <v>162</v>
      </c>
    </row>
    <row r="343" spans="1:65" s="14" customFormat="1" ht="11.25">
      <c r="B343" s="181"/>
      <c r="D343" s="174" t="s">
        <v>171</v>
      </c>
      <c r="E343" s="182" t="s">
        <v>1</v>
      </c>
      <c r="F343" s="183" t="s">
        <v>1324</v>
      </c>
      <c r="H343" s="184">
        <v>0.48599999999999999</v>
      </c>
      <c r="I343" s="185"/>
      <c r="L343" s="181"/>
      <c r="M343" s="186"/>
      <c r="N343" s="187"/>
      <c r="O343" s="187"/>
      <c r="P343" s="187"/>
      <c r="Q343" s="187"/>
      <c r="R343" s="187"/>
      <c r="S343" s="187"/>
      <c r="T343" s="188"/>
      <c r="AT343" s="182" t="s">
        <v>171</v>
      </c>
      <c r="AU343" s="182" t="s">
        <v>82</v>
      </c>
      <c r="AV343" s="14" t="s">
        <v>82</v>
      </c>
      <c r="AW343" s="14" t="s">
        <v>29</v>
      </c>
      <c r="AX343" s="14" t="s">
        <v>73</v>
      </c>
      <c r="AY343" s="182" t="s">
        <v>162</v>
      </c>
    </row>
    <row r="344" spans="1:65" s="15" customFormat="1" ht="11.25">
      <c r="B344" s="189"/>
      <c r="D344" s="174" t="s">
        <v>171</v>
      </c>
      <c r="E344" s="190" t="s">
        <v>1142</v>
      </c>
      <c r="F344" s="191" t="s">
        <v>176</v>
      </c>
      <c r="H344" s="192">
        <v>3.99</v>
      </c>
      <c r="I344" s="193"/>
      <c r="L344" s="189"/>
      <c r="M344" s="194"/>
      <c r="N344" s="195"/>
      <c r="O344" s="195"/>
      <c r="P344" s="195"/>
      <c r="Q344" s="195"/>
      <c r="R344" s="195"/>
      <c r="S344" s="195"/>
      <c r="T344" s="196"/>
      <c r="AT344" s="190" t="s">
        <v>171</v>
      </c>
      <c r="AU344" s="190" t="s">
        <v>82</v>
      </c>
      <c r="AV344" s="15" t="s">
        <v>169</v>
      </c>
      <c r="AW344" s="15" t="s">
        <v>29</v>
      </c>
      <c r="AX344" s="15" t="s">
        <v>30</v>
      </c>
      <c r="AY344" s="190" t="s">
        <v>162</v>
      </c>
    </row>
    <row r="345" spans="1:65" s="12" customFormat="1" ht="22.9" customHeight="1">
      <c r="B345" s="147"/>
      <c r="D345" s="148" t="s">
        <v>72</v>
      </c>
      <c r="E345" s="158" t="s">
        <v>192</v>
      </c>
      <c r="F345" s="158" t="s">
        <v>523</v>
      </c>
      <c r="I345" s="150"/>
      <c r="J345" s="159">
        <f>BK345</f>
        <v>0</v>
      </c>
      <c r="L345" s="147"/>
      <c r="M345" s="152"/>
      <c r="N345" s="153"/>
      <c r="O345" s="153"/>
      <c r="P345" s="154">
        <f>SUM(P346:P382)</f>
        <v>0</v>
      </c>
      <c r="Q345" s="153"/>
      <c r="R345" s="154">
        <f>SUM(R346:R382)</f>
        <v>4.3426888899999998</v>
      </c>
      <c r="S345" s="153"/>
      <c r="T345" s="155">
        <f>SUM(T346:T382)</f>
        <v>0</v>
      </c>
      <c r="AR345" s="148" t="s">
        <v>30</v>
      </c>
      <c r="AT345" s="156" t="s">
        <v>72</v>
      </c>
      <c r="AU345" s="156" t="s">
        <v>30</v>
      </c>
      <c r="AY345" s="148" t="s">
        <v>162</v>
      </c>
      <c r="BK345" s="157">
        <f>SUM(BK346:BK382)</f>
        <v>0</v>
      </c>
    </row>
    <row r="346" spans="1:65" s="2" customFormat="1" ht="16.5" customHeight="1">
      <c r="A346" s="33"/>
      <c r="B346" s="126"/>
      <c r="C346" s="160" t="s">
        <v>497</v>
      </c>
      <c r="D346" s="160" t="s">
        <v>164</v>
      </c>
      <c r="E346" s="161" t="s">
        <v>525</v>
      </c>
      <c r="F346" s="162" t="s">
        <v>526</v>
      </c>
      <c r="G346" s="163" t="s">
        <v>167</v>
      </c>
      <c r="H346" s="164">
        <v>1.296</v>
      </c>
      <c r="I346" s="165"/>
      <c r="J346" s="166">
        <f>ROUND(I346*H346,2)</f>
        <v>0</v>
      </c>
      <c r="K346" s="162" t="s">
        <v>168</v>
      </c>
      <c r="L346" s="34"/>
      <c r="M346" s="167" t="s">
        <v>1</v>
      </c>
      <c r="N346" s="168" t="s">
        <v>38</v>
      </c>
      <c r="O346" s="59"/>
      <c r="P346" s="169">
        <f>O346*H346</f>
        <v>0</v>
      </c>
      <c r="Q346" s="169">
        <v>0.48574000000000001</v>
      </c>
      <c r="R346" s="169">
        <f>Q346*H346</f>
        <v>0.62951904000000003</v>
      </c>
      <c r="S346" s="169">
        <v>0</v>
      </c>
      <c r="T346" s="17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1" t="s">
        <v>169</v>
      </c>
      <c r="AT346" s="171" t="s">
        <v>164</v>
      </c>
      <c r="AU346" s="171" t="s">
        <v>82</v>
      </c>
      <c r="AY346" s="18" t="s">
        <v>162</v>
      </c>
      <c r="BE346" s="172">
        <f>IF(N346="základní",J346,0)</f>
        <v>0</v>
      </c>
      <c r="BF346" s="172">
        <f>IF(N346="snížená",J346,0)</f>
        <v>0</v>
      </c>
      <c r="BG346" s="172">
        <f>IF(N346="zákl. přenesená",J346,0)</f>
        <v>0</v>
      </c>
      <c r="BH346" s="172">
        <f>IF(N346="sníž. přenesená",J346,0)</f>
        <v>0</v>
      </c>
      <c r="BI346" s="172">
        <f>IF(N346="nulová",J346,0)</f>
        <v>0</v>
      </c>
      <c r="BJ346" s="18" t="s">
        <v>30</v>
      </c>
      <c r="BK346" s="172">
        <f>ROUND(I346*H346,2)</f>
        <v>0</v>
      </c>
      <c r="BL346" s="18" t="s">
        <v>169</v>
      </c>
      <c r="BM346" s="171" t="s">
        <v>1325</v>
      </c>
    </row>
    <row r="347" spans="1:65" s="13" customFormat="1" ht="11.25">
      <c r="B347" s="173"/>
      <c r="D347" s="174" t="s">
        <v>171</v>
      </c>
      <c r="E347" s="175" t="s">
        <v>1</v>
      </c>
      <c r="F347" s="176" t="s">
        <v>528</v>
      </c>
      <c r="H347" s="175" t="s">
        <v>1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5" t="s">
        <v>171</v>
      </c>
      <c r="AU347" s="175" t="s">
        <v>82</v>
      </c>
      <c r="AV347" s="13" t="s">
        <v>30</v>
      </c>
      <c r="AW347" s="13" t="s">
        <v>29</v>
      </c>
      <c r="AX347" s="13" t="s">
        <v>73</v>
      </c>
      <c r="AY347" s="175" t="s">
        <v>162</v>
      </c>
    </row>
    <row r="348" spans="1:65" s="14" customFormat="1" ht="11.25">
      <c r="B348" s="181"/>
      <c r="D348" s="174" t="s">
        <v>171</v>
      </c>
      <c r="E348" s="182" t="s">
        <v>1</v>
      </c>
      <c r="F348" s="183" t="s">
        <v>92</v>
      </c>
      <c r="H348" s="184">
        <v>1.296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171</v>
      </c>
      <c r="AU348" s="182" t="s">
        <v>82</v>
      </c>
      <c r="AV348" s="14" t="s">
        <v>82</v>
      </c>
      <c r="AW348" s="14" t="s">
        <v>29</v>
      </c>
      <c r="AX348" s="14" t="s">
        <v>30</v>
      </c>
      <c r="AY348" s="182" t="s">
        <v>162</v>
      </c>
    </row>
    <row r="349" spans="1:65" s="2" customFormat="1" ht="16.5" customHeight="1">
      <c r="A349" s="33"/>
      <c r="B349" s="126"/>
      <c r="C349" s="160" t="s">
        <v>504</v>
      </c>
      <c r="D349" s="160" t="s">
        <v>164</v>
      </c>
      <c r="E349" s="161" t="s">
        <v>537</v>
      </c>
      <c r="F349" s="162" t="s">
        <v>538</v>
      </c>
      <c r="G349" s="163" t="s">
        <v>167</v>
      </c>
      <c r="H349" s="164">
        <v>1.296</v>
      </c>
      <c r="I349" s="165"/>
      <c r="J349" s="166">
        <f>ROUND(I349*H349,2)</f>
        <v>0</v>
      </c>
      <c r="K349" s="162" t="s">
        <v>168</v>
      </c>
      <c r="L349" s="34"/>
      <c r="M349" s="167" t="s">
        <v>1</v>
      </c>
      <c r="N349" s="168" t="s">
        <v>38</v>
      </c>
      <c r="O349" s="59"/>
      <c r="P349" s="169">
        <f>O349*H349</f>
        <v>0</v>
      </c>
      <c r="Q349" s="169">
        <v>0.46</v>
      </c>
      <c r="R349" s="169">
        <f>Q349*H349</f>
        <v>0.59616000000000002</v>
      </c>
      <c r="S349" s="169">
        <v>0</v>
      </c>
      <c r="T349" s="17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1" t="s">
        <v>169</v>
      </c>
      <c r="AT349" s="171" t="s">
        <v>164</v>
      </c>
      <c r="AU349" s="171" t="s">
        <v>82</v>
      </c>
      <c r="AY349" s="18" t="s">
        <v>162</v>
      </c>
      <c r="BE349" s="172">
        <f>IF(N349="základní",J349,0)</f>
        <v>0</v>
      </c>
      <c r="BF349" s="172">
        <f>IF(N349="snížená",J349,0)</f>
        <v>0</v>
      </c>
      <c r="BG349" s="172">
        <f>IF(N349="zákl. přenesená",J349,0)</f>
        <v>0</v>
      </c>
      <c r="BH349" s="172">
        <f>IF(N349="sníž. přenesená",J349,0)</f>
        <v>0</v>
      </c>
      <c r="BI349" s="172">
        <f>IF(N349="nulová",J349,0)</f>
        <v>0</v>
      </c>
      <c r="BJ349" s="18" t="s">
        <v>30</v>
      </c>
      <c r="BK349" s="172">
        <f>ROUND(I349*H349,2)</f>
        <v>0</v>
      </c>
      <c r="BL349" s="18" t="s">
        <v>169</v>
      </c>
      <c r="BM349" s="171" t="s">
        <v>1326</v>
      </c>
    </row>
    <row r="350" spans="1:65" s="13" customFormat="1" ht="11.25">
      <c r="B350" s="173"/>
      <c r="D350" s="174" t="s">
        <v>171</v>
      </c>
      <c r="E350" s="175" t="s">
        <v>1</v>
      </c>
      <c r="F350" s="176" t="s">
        <v>540</v>
      </c>
      <c r="H350" s="175" t="s">
        <v>1</v>
      </c>
      <c r="I350" s="177"/>
      <c r="L350" s="173"/>
      <c r="M350" s="178"/>
      <c r="N350" s="179"/>
      <c r="O350" s="179"/>
      <c r="P350" s="179"/>
      <c r="Q350" s="179"/>
      <c r="R350" s="179"/>
      <c r="S350" s="179"/>
      <c r="T350" s="180"/>
      <c r="AT350" s="175" t="s">
        <v>171</v>
      </c>
      <c r="AU350" s="175" t="s">
        <v>82</v>
      </c>
      <c r="AV350" s="13" t="s">
        <v>30</v>
      </c>
      <c r="AW350" s="13" t="s">
        <v>29</v>
      </c>
      <c r="AX350" s="13" t="s">
        <v>73</v>
      </c>
      <c r="AY350" s="175" t="s">
        <v>162</v>
      </c>
    </row>
    <row r="351" spans="1:65" s="14" customFormat="1" ht="11.25">
      <c r="B351" s="181"/>
      <c r="D351" s="174" t="s">
        <v>171</v>
      </c>
      <c r="E351" s="182" t="s">
        <v>1</v>
      </c>
      <c r="F351" s="183" t="s">
        <v>95</v>
      </c>
      <c r="H351" s="184">
        <v>1.296</v>
      </c>
      <c r="I351" s="185"/>
      <c r="L351" s="181"/>
      <c r="M351" s="186"/>
      <c r="N351" s="187"/>
      <c r="O351" s="187"/>
      <c r="P351" s="187"/>
      <c r="Q351" s="187"/>
      <c r="R351" s="187"/>
      <c r="S351" s="187"/>
      <c r="T351" s="188"/>
      <c r="AT351" s="182" t="s">
        <v>171</v>
      </c>
      <c r="AU351" s="182" t="s">
        <v>82</v>
      </c>
      <c r="AV351" s="14" t="s">
        <v>82</v>
      </c>
      <c r="AW351" s="14" t="s">
        <v>29</v>
      </c>
      <c r="AX351" s="14" t="s">
        <v>30</v>
      </c>
      <c r="AY351" s="182" t="s">
        <v>162</v>
      </c>
    </row>
    <row r="352" spans="1:65" s="2" customFormat="1" ht="16.5" customHeight="1">
      <c r="A352" s="33"/>
      <c r="B352" s="126"/>
      <c r="C352" s="160" t="s">
        <v>511</v>
      </c>
      <c r="D352" s="160" t="s">
        <v>164</v>
      </c>
      <c r="E352" s="161" t="s">
        <v>542</v>
      </c>
      <c r="F352" s="162" t="s">
        <v>543</v>
      </c>
      <c r="G352" s="163" t="s">
        <v>167</v>
      </c>
      <c r="H352" s="164">
        <v>6.04</v>
      </c>
      <c r="I352" s="165"/>
      <c r="J352" s="166">
        <f>ROUND(I352*H352,2)</f>
        <v>0</v>
      </c>
      <c r="K352" s="162" t="s">
        <v>1</v>
      </c>
      <c r="L352" s="34"/>
      <c r="M352" s="167" t="s">
        <v>1</v>
      </c>
      <c r="N352" s="168" t="s">
        <v>38</v>
      </c>
      <c r="O352" s="59"/>
      <c r="P352" s="169">
        <f>O352*H352</f>
        <v>0</v>
      </c>
      <c r="Q352" s="169">
        <v>0</v>
      </c>
      <c r="R352" s="169">
        <f>Q352*H352</f>
        <v>0</v>
      </c>
      <c r="S352" s="169">
        <v>0</v>
      </c>
      <c r="T352" s="17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71" t="s">
        <v>169</v>
      </c>
      <c r="AT352" s="171" t="s">
        <v>164</v>
      </c>
      <c r="AU352" s="171" t="s">
        <v>82</v>
      </c>
      <c r="AY352" s="18" t="s">
        <v>162</v>
      </c>
      <c r="BE352" s="172">
        <f>IF(N352="základní",J352,0)</f>
        <v>0</v>
      </c>
      <c r="BF352" s="172">
        <f>IF(N352="snížená",J352,0)</f>
        <v>0</v>
      </c>
      <c r="BG352" s="172">
        <f>IF(N352="zákl. přenesená",J352,0)</f>
        <v>0</v>
      </c>
      <c r="BH352" s="172">
        <f>IF(N352="sníž. přenesená",J352,0)</f>
        <v>0</v>
      </c>
      <c r="BI352" s="172">
        <f>IF(N352="nulová",J352,0)</f>
        <v>0</v>
      </c>
      <c r="BJ352" s="18" t="s">
        <v>30</v>
      </c>
      <c r="BK352" s="172">
        <f>ROUND(I352*H352,2)</f>
        <v>0</v>
      </c>
      <c r="BL352" s="18" t="s">
        <v>169</v>
      </c>
      <c r="BM352" s="171" t="s">
        <v>1327</v>
      </c>
    </row>
    <row r="353" spans="1:65" s="13" customFormat="1" ht="11.25">
      <c r="B353" s="173"/>
      <c r="D353" s="174" t="s">
        <v>171</v>
      </c>
      <c r="E353" s="175" t="s">
        <v>1</v>
      </c>
      <c r="F353" s="176" t="s">
        <v>545</v>
      </c>
      <c r="H353" s="175" t="s">
        <v>1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5" t="s">
        <v>171</v>
      </c>
      <c r="AU353" s="175" t="s">
        <v>82</v>
      </c>
      <c r="AV353" s="13" t="s">
        <v>30</v>
      </c>
      <c r="AW353" s="13" t="s">
        <v>29</v>
      </c>
      <c r="AX353" s="13" t="s">
        <v>73</v>
      </c>
      <c r="AY353" s="175" t="s">
        <v>162</v>
      </c>
    </row>
    <row r="354" spans="1:65" s="13" customFormat="1" ht="11.25">
      <c r="B354" s="173"/>
      <c r="D354" s="174" t="s">
        <v>171</v>
      </c>
      <c r="E354" s="175" t="s">
        <v>1</v>
      </c>
      <c r="F354" s="176" t="s">
        <v>1165</v>
      </c>
      <c r="H354" s="175" t="s">
        <v>1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5" t="s">
        <v>171</v>
      </c>
      <c r="AU354" s="175" t="s">
        <v>82</v>
      </c>
      <c r="AV354" s="13" t="s">
        <v>30</v>
      </c>
      <c r="AW354" s="13" t="s">
        <v>29</v>
      </c>
      <c r="AX354" s="13" t="s">
        <v>73</v>
      </c>
      <c r="AY354" s="175" t="s">
        <v>162</v>
      </c>
    </row>
    <row r="355" spans="1:65" s="14" customFormat="1" ht="11.25">
      <c r="B355" s="181"/>
      <c r="D355" s="174" t="s">
        <v>171</v>
      </c>
      <c r="E355" s="182" t="s">
        <v>1</v>
      </c>
      <c r="F355" s="183" t="s">
        <v>1166</v>
      </c>
      <c r="H355" s="184">
        <v>6.04</v>
      </c>
      <c r="I355" s="185"/>
      <c r="L355" s="181"/>
      <c r="M355" s="186"/>
      <c r="N355" s="187"/>
      <c r="O355" s="187"/>
      <c r="P355" s="187"/>
      <c r="Q355" s="187"/>
      <c r="R355" s="187"/>
      <c r="S355" s="187"/>
      <c r="T355" s="188"/>
      <c r="AT355" s="182" t="s">
        <v>171</v>
      </c>
      <c r="AU355" s="182" t="s">
        <v>82</v>
      </c>
      <c r="AV355" s="14" t="s">
        <v>82</v>
      </c>
      <c r="AW355" s="14" t="s">
        <v>29</v>
      </c>
      <c r="AX355" s="14" t="s">
        <v>73</v>
      </c>
      <c r="AY355" s="182" t="s">
        <v>162</v>
      </c>
    </row>
    <row r="356" spans="1:65" s="15" customFormat="1" ht="11.25">
      <c r="B356" s="189"/>
      <c r="D356" s="174" t="s">
        <v>171</v>
      </c>
      <c r="E356" s="190" t="s">
        <v>1</v>
      </c>
      <c r="F356" s="191" t="s">
        <v>176</v>
      </c>
      <c r="H356" s="192">
        <v>6.04</v>
      </c>
      <c r="I356" s="193"/>
      <c r="L356" s="189"/>
      <c r="M356" s="194"/>
      <c r="N356" s="195"/>
      <c r="O356" s="195"/>
      <c r="P356" s="195"/>
      <c r="Q356" s="195"/>
      <c r="R356" s="195"/>
      <c r="S356" s="195"/>
      <c r="T356" s="196"/>
      <c r="AT356" s="190" t="s">
        <v>171</v>
      </c>
      <c r="AU356" s="190" t="s">
        <v>82</v>
      </c>
      <c r="AV356" s="15" t="s">
        <v>169</v>
      </c>
      <c r="AW356" s="15" t="s">
        <v>29</v>
      </c>
      <c r="AX356" s="15" t="s">
        <v>30</v>
      </c>
      <c r="AY356" s="190" t="s">
        <v>162</v>
      </c>
    </row>
    <row r="357" spans="1:65" s="2" customFormat="1" ht="16.5" customHeight="1">
      <c r="A357" s="33"/>
      <c r="B357" s="126"/>
      <c r="C357" s="160" t="s">
        <v>518</v>
      </c>
      <c r="D357" s="160" t="s">
        <v>164</v>
      </c>
      <c r="E357" s="161" t="s">
        <v>549</v>
      </c>
      <c r="F357" s="162" t="s">
        <v>550</v>
      </c>
      <c r="G357" s="163" t="s">
        <v>167</v>
      </c>
      <c r="H357" s="164">
        <v>9.06</v>
      </c>
      <c r="I357" s="165"/>
      <c r="J357" s="166">
        <f>ROUND(I357*H357,2)</f>
        <v>0</v>
      </c>
      <c r="K357" s="162" t="s">
        <v>168</v>
      </c>
      <c r="L357" s="34"/>
      <c r="M357" s="167" t="s">
        <v>1</v>
      </c>
      <c r="N357" s="168" t="s">
        <v>38</v>
      </c>
      <c r="O357" s="59"/>
      <c r="P357" s="169">
        <f>O357*H357</f>
        <v>0</v>
      </c>
      <c r="Q357" s="169">
        <v>0</v>
      </c>
      <c r="R357" s="169">
        <f>Q357*H357</f>
        <v>0</v>
      </c>
      <c r="S357" s="169">
        <v>0</v>
      </c>
      <c r="T357" s="17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1" t="s">
        <v>169</v>
      </c>
      <c r="AT357" s="171" t="s">
        <v>164</v>
      </c>
      <c r="AU357" s="171" t="s">
        <v>82</v>
      </c>
      <c r="AY357" s="18" t="s">
        <v>162</v>
      </c>
      <c r="BE357" s="172">
        <f>IF(N357="základní",J357,0)</f>
        <v>0</v>
      </c>
      <c r="BF357" s="172">
        <f>IF(N357="snížená",J357,0)</f>
        <v>0</v>
      </c>
      <c r="BG357" s="172">
        <f>IF(N357="zákl. přenesená",J357,0)</f>
        <v>0</v>
      </c>
      <c r="BH357" s="172">
        <f>IF(N357="sníž. přenesená",J357,0)</f>
        <v>0</v>
      </c>
      <c r="BI357" s="172">
        <f>IF(N357="nulová",J357,0)</f>
        <v>0</v>
      </c>
      <c r="BJ357" s="18" t="s">
        <v>30</v>
      </c>
      <c r="BK357" s="172">
        <f>ROUND(I357*H357,2)</f>
        <v>0</v>
      </c>
      <c r="BL357" s="18" t="s">
        <v>169</v>
      </c>
      <c r="BM357" s="171" t="s">
        <v>1328</v>
      </c>
    </row>
    <row r="358" spans="1:65" s="14" customFormat="1" ht="11.25">
      <c r="B358" s="181"/>
      <c r="D358" s="174" t="s">
        <v>171</v>
      </c>
      <c r="E358" s="182" t="s">
        <v>1</v>
      </c>
      <c r="F358" s="183" t="s">
        <v>1329</v>
      </c>
      <c r="H358" s="184">
        <v>9.06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2" t="s">
        <v>171</v>
      </c>
      <c r="AU358" s="182" t="s">
        <v>82</v>
      </c>
      <c r="AV358" s="14" t="s">
        <v>82</v>
      </c>
      <c r="AW358" s="14" t="s">
        <v>29</v>
      </c>
      <c r="AX358" s="14" t="s">
        <v>73</v>
      </c>
      <c r="AY358" s="182" t="s">
        <v>162</v>
      </c>
    </row>
    <row r="359" spans="1:65" s="15" customFormat="1" ht="11.25">
      <c r="B359" s="189"/>
      <c r="D359" s="174" t="s">
        <v>171</v>
      </c>
      <c r="E359" s="190" t="s">
        <v>1</v>
      </c>
      <c r="F359" s="191" t="s">
        <v>176</v>
      </c>
      <c r="H359" s="192">
        <v>9.06</v>
      </c>
      <c r="I359" s="193"/>
      <c r="L359" s="189"/>
      <c r="M359" s="194"/>
      <c r="N359" s="195"/>
      <c r="O359" s="195"/>
      <c r="P359" s="195"/>
      <c r="Q359" s="195"/>
      <c r="R359" s="195"/>
      <c r="S359" s="195"/>
      <c r="T359" s="196"/>
      <c r="AT359" s="190" t="s">
        <v>171</v>
      </c>
      <c r="AU359" s="190" t="s">
        <v>82</v>
      </c>
      <c r="AV359" s="15" t="s">
        <v>169</v>
      </c>
      <c r="AW359" s="15" t="s">
        <v>29</v>
      </c>
      <c r="AX359" s="15" t="s">
        <v>30</v>
      </c>
      <c r="AY359" s="190" t="s">
        <v>162</v>
      </c>
    </row>
    <row r="360" spans="1:65" s="2" customFormat="1" ht="16.5" customHeight="1">
      <c r="A360" s="33"/>
      <c r="B360" s="126"/>
      <c r="C360" s="160" t="s">
        <v>524</v>
      </c>
      <c r="D360" s="160" t="s">
        <v>164</v>
      </c>
      <c r="E360" s="161" t="s">
        <v>554</v>
      </c>
      <c r="F360" s="162" t="s">
        <v>555</v>
      </c>
      <c r="G360" s="163" t="s">
        <v>167</v>
      </c>
      <c r="H360" s="164">
        <v>9.06</v>
      </c>
      <c r="I360" s="165"/>
      <c r="J360" s="166">
        <f>ROUND(I360*H360,2)</f>
        <v>0</v>
      </c>
      <c r="K360" s="162" t="s">
        <v>168</v>
      </c>
      <c r="L360" s="34"/>
      <c r="M360" s="167" t="s">
        <v>1</v>
      </c>
      <c r="N360" s="168" t="s">
        <v>38</v>
      </c>
      <c r="O360" s="59"/>
      <c r="P360" s="169">
        <f>O360*H360</f>
        <v>0</v>
      </c>
      <c r="Q360" s="169">
        <v>5.6100000000000004E-3</v>
      </c>
      <c r="R360" s="169">
        <f>Q360*H360</f>
        <v>5.0826600000000006E-2</v>
      </c>
      <c r="S360" s="169">
        <v>0</v>
      </c>
      <c r="T360" s="17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1" t="s">
        <v>169</v>
      </c>
      <c r="AT360" s="171" t="s">
        <v>164</v>
      </c>
      <c r="AU360" s="171" t="s">
        <v>82</v>
      </c>
      <c r="AY360" s="18" t="s">
        <v>162</v>
      </c>
      <c r="BE360" s="172">
        <f>IF(N360="základní",J360,0)</f>
        <v>0</v>
      </c>
      <c r="BF360" s="172">
        <f>IF(N360="snížená",J360,0)</f>
        <v>0</v>
      </c>
      <c r="BG360" s="172">
        <f>IF(N360="zákl. přenesená",J360,0)</f>
        <v>0</v>
      </c>
      <c r="BH360" s="172">
        <f>IF(N360="sníž. přenesená",J360,0)</f>
        <v>0</v>
      </c>
      <c r="BI360" s="172">
        <f>IF(N360="nulová",J360,0)</f>
        <v>0</v>
      </c>
      <c r="BJ360" s="18" t="s">
        <v>30</v>
      </c>
      <c r="BK360" s="172">
        <f>ROUND(I360*H360,2)</f>
        <v>0</v>
      </c>
      <c r="BL360" s="18" t="s">
        <v>169</v>
      </c>
      <c r="BM360" s="171" t="s">
        <v>1330</v>
      </c>
    </row>
    <row r="361" spans="1:65" s="14" customFormat="1" ht="11.25">
      <c r="B361" s="181"/>
      <c r="D361" s="174" t="s">
        <v>171</v>
      </c>
      <c r="E361" s="182" t="s">
        <v>1</v>
      </c>
      <c r="F361" s="183" t="s">
        <v>1331</v>
      </c>
      <c r="H361" s="184">
        <v>9.06</v>
      </c>
      <c r="I361" s="185"/>
      <c r="L361" s="181"/>
      <c r="M361" s="186"/>
      <c r="N361" s="187"/>
      <c r="O361" s="187"/>
      <c r="P361" s="187"/>
      <c r="Q361" s="187"/>
      <c r="R361" s="187"/>
      <c r="S361" s="187"/>
      <c r="T361" s="188"/>
      <c r="AT361" s="182" t="s">
        <v>171</v>
      </c>
      <c r="AU361" s="182" t="s">
        <v>82</v>
      </c>
      <c r="AV361" s="14" t="s">
        <v>82</v>
      </c>
      <c r="AW361" s="14" t="s">
        <v>29</v>
      </c>
      <c r="AX361" s="14" t="s">
        <v>30</v>
      </c>
      <c r="AY361" s="182" t="s">
        <v>162</v>
      </c>
    </row>
    <row r="362" spans="1:65" s="2" customFormat="1" ht="16.5" customHeight="1">
      <c r="A362" s="33"/>
      <c r="B362" s="126"/>
      <c r="C362" s="160" t="s">
        <v>529</v>
      </c>
      <c r="D362" s="160" t="s">
        <v>164</v>
      </c>
      <c r="E362" s="161" t="s">
        <v>559</v>
      </c>
      <c r="F362" s="162" t="s">
        <v>560</v>
      </c>
      <c r="G362" s="163" t="s">
        <v>167</v>
      </c>
      <c r="H362" s="164">
        <v>11.324999999999999</v>
      </c>
      <c r="I362" s="165"/>
      <c r="J362" s="166">
        <f>ROUND(I362*H362,2)</f>
        <v>0</v>
      </c>
      <c r="K362" s="162" t="s">
        <v>1</v>
      </c>
      <c r="L362" s="34"/>
      <c r="M362" s="167" t="s">
        <v>1</v>
      </c>
      <c r="N362" s="168" t="s">
        <v>38</v>
      </c>
      <c r="O362" s="59"/>
      <c r="P362" s="169">
        <f>O362*H362</f>
        <v>0</v>
      </c>
      <c r="Q362" s="169">
        <v>0</v>
      </c>
      <c r="R362" s="169">
        <f>Q362*H362</f>
        <v>0</v>
      </c>
      <c r="S362" s="169">
        <v>0</v>
      </c>
      <c r="T362" s="17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1" t="s">
        <v>169</v>
      </c>
      <c r="AT362" s="171" t="s">
        <v>164</v>
      </c>
      <c r="AU362" s="171" t="s">
        <v>82</v>
      </c>
      <c r="AY362" s="18" t="s">
        <v>162</v>
      </c>
      <c r="BE362" s="172">
        <f>IF(N362="základní",J362,0)</f>
        <v>0</v>
      </c>
      <c r="BF362" s="172">
        <f>IF(N362="snížená",J362,0)</f>
        <v>0</v>
      </c>
      <c r="BG362" s="172">
        <f>IF(N362="zákl. přenesená",J362,0)</f>
        <v>0</v>
      </c>
      <c r="BH362" s="172">
        <f>IF(N362="sníž. přenesená",J362,0)</f>
        <v>0</v>
      </c>
      <c r="BI362" s="172">
        <f>IF(N362="nulová",J362,0)</f>
        <v>0</v>
      </c>
      <c r="BJ362" s="18" t="s">
        <v>30</v>
      </c>
      <c r="BK362" s="172">
        <f>ROUND(I362*H362,2)</f>
        <v>0</v>
      </c>
      <c r="BL362" s="18" t="s">
        <v>169</v>
      </c>
      <c r="BM362" s="171" t="s">
        <v>1332</v>
      </c>
    </row>
    <row r="363" spans="1:65" s="14" customFormat="1" ht="11.25">
      <c r="B363" s="181"/>
      <c r="D363" s="174" t="s">
        <v>171</v>
      </c>
      <c r="E363" s="182" t="s">
        <v>1</v>
      </c>
      <c r="F363" s="183" t="s">
        <v>1333</v>
      </c>
      <c r="H363" s="184">
        <v>11.324999999999999</v>
      </c>
      <c r="I363" s="185"/>
      <c r="L363" s="181"/>
      <c r="M363" s="186"/>
      <c r="N363" s="187"/>
      <c r="O363" s="187"/>
      <c r="P363" s="187"/>
      <c r="Q363" s="187"/>
      <c r="R363" s="187"/>
      <c r="S363" s="187"/>
      <c r="T363" s="188"/>
      <c r="AT363" s="182" t="s">
        <v>171</v>
      </c>
      <c r="AU363" s="182" t="s">
        <v>82</v>
      </c>
      <c r="AV363" s="14" t="s">
        <v>82</v>
      </c>
      <c r="AW363" s="14" t="s">
        <v>29</v>
      </c>
      <c r="AX363" s="14" t="s">
        <v>73</v>
      </c>
      <c r="AY363" s="182" t="s">
        <v>162</v>
      </c>
    </row>
    <row r="364" spans="1:65" s="15" customFormat="1" ht="11.25">
      <c r="B364" s="189"/>
      <c r="D364" s="174" t="s">
        <v>171</v>
      </c>
      <c r="E364" s="190" t="s">
        <v>1</v>
      </c>
      <c r="F364" s="191" t="s">
        <v>176</v>
      </c>
      <c r="H364" s="192">
        <v>11.324999999999999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171</v>
      </c>
      <c r="AU364" s="190" t="s">
        <v>82</v>
      </c>
      <c r="AV364" s="15" t="s">
        <v>169</v>
      </c>
      <c r="AW364" s="15" t="s">
        <v>29</v>
      </c>
      <c r="AX364" s="15" t="s">
        <v>30</v>
      </c>
      <c r="AY364" s="190" t="s">
        <v>162</v>
      </c>
    </row>
    <row r="365" spans="1:65" s="2" customFormat="1" ht="16.5" customHeight="1">
      <c r="A365" s="33"/>
      <c r="B365" s="126"/>
      <c r="C365" s="160" t="s">
        <v>533</v>
      </c>
      <c r="D365" s="160" t="s">
        <v>164</v>
      </c>
      <c r="E365" s="161" t="s">
        <v>564</v>
      </c>
      <c r="F365" s="162" t="s">
        <v>565</v>
      </c>
      <c r="G365" s="163" t="s">
        <v>167</v>
      </c>
      <c r="H365" s="164">
        <v>11.324999999999999</v>
      </c>
      <c r="I365" s="165"/>
      <c r="J365" s="166">
        <f>ROUND(I365*H365,2)</f>
        <v>0</v>
      </c>
      <c r="K365" s="162" t="s">
        <v>168</v>
      </c>
      <c r="L365" s="34"/>
      <c r="M365" s="167" t="s">
        <v>1</v>
      </c>
      <c r="N365" s="168" t="s">
        <v>38</v>
      </c>
      <c r="O365" s="59"/>
      <c r="P365" s="169">
        <f>O365*H365</f>
        <v>0</v>
      </c>
      <c r="Q365" s="169">
        <v>2.1000000000000001E-4</v>
      </c>
      <c r="R365" s="169">
        <f>Q365*H365</f>
        <v>2.3782500000000002E-3</v>
      </c>
      <c r="S365" s="169">
        <v>0</v>
      </c>
      <c r="T365" s="17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1" t="s">
        <v>169</v>
      </c>
      <c r="AT365" s="171" t="s">
        <v>164</v>
      </c>
      <c r="AU365" s="171" t="s">
        <v>82</v>
      </c>
      <c r="AY365" s="18" t="s">
        <v>162</v>
      </c>
      <c r="BE365" s="172">
        <f>IF(N365="základní",J365,0)</f>
        <v>0</v>
      </c>
      <c r="BF365" s="172">
        <f>IF(N365="snížená",J365,0)</f>
        <v>0</v>
      </c>
      <c r="BG365" s="172">
        <f>IF(N365="zákl. přenesená",J365,0)</f>
        <v>0</v>
      </c>
      <c r="BH365" s="172">
        <f>IF(N365="sníž. přenesená",J365,0)</f>
        <v>0</v>
      </c>
      <c r="BI365" s="172">
        <f>IF(N365="nulová",J365,0)</f>
        <v>0</v>
      </c>
      <c r="BJ365" s="18" t="s">
        <v>30</v>
      </c>
      <c r="BK365" s="172">
        <f>ROUND(I365*H365,2)</f>
        <v>0</v>
      </c>
      <c r="BL365" s="18" t="s">
        <v>169</v>
      </c>
      <c r="BM365" s="171" t="s">
        <v>1334</v>
      </c>
    </row>
    <row r="366" spans="1:65" s="14" customFormat="1" ht="11.25">
      <c r="B366" s="181"/>
      <c r="D366" s="174" t="s">
        <v>171</v>
      </c>
      <c r="E366" s="182" t="s">
        <v>1</v>
      </c>
      <c r="F366" s="183" t="s">
        <v>1335</v>
      </c>
      <c r="H366" s="184">
        <v>11.324999999999999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2" t="s">
        <v>171</v>
      </c>
      <c r="AU366" s="182" t="s">
        <v>82</v>
      </c>
      <c r="AV366" s="14" t="s">
        <v>82</v>
      </c>
      <c r="AW366" s="14" t="s">
        <v>29</v>
      </c>
      <c r="AX366" s="14" t="s">
        <v>30</v>
      </c>
      <c r="AY366" s="182" t="s">
        <v>162</v>
      </c>
    </row>
    <row r="367" spans="1:65" s="2" customFormat="1" ht="16.5" customHeight="1">
      <c r="A367" s="33"/>
      <c r="B367" s="126"/>
      <c r="C367" s="160" t="s">
        <v>536</v>
      </c>
      <c r="D367" s="160" t="s">
        <v>164</v>
      </c>
      <c r="E367" s="161" t="s">
        <v>569</v>
      </c>
      <c r="F367" s="162" t="s">
        <v>1336</v>
      </c>
      <c r="G367" s="163" t="s">
        <v>167</v>
      </c>
      <c r="H367" s="164">
        <v>1049</v>
      </c>
      <c r="I367" s="165"/>
      <c r="J367" s="166">
        <f>ROUND(I367*H367,2)</f>
        <v>0</v>
      </c>
      <c r="K367" s="162" t="s">
        <v>1</v>
      </c>
      <c r="L367" s="34"/>
      <c r="M367" s="167" t="s">
        <v>1</v>
      </c>
      <c r="N367" s="168" t="s">
        <v>38</v>
      </c>
      <c r="O367" s="59"/>
      <c r="P367" s="169">
        <f>O367*H367</f>
        <v>0</v>
      </c>
      <c r="Q367" s="169">
        <v>0</v>
      </c>
      <c r="R367" s="169">
        <f>Q367*H367</f>
        <v>0</v>
      </c>
      <c r="S367" s="169">
        <v>0</v>
      </c>
      <c r="T367" s="17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1" t="s">
        <v>169</v>
      </c>
      <c r="AT367" s="171" t="s">
        <v>164</v>
      </c>
      <c r="AU367" s="171" t="s">
        <v>82</v>
      </c>
      <c r="AY367" s="18" t="s">
        <v>162</v>
      </c>
      <c r="BE367" s="172">
        <f>IF(N367="základní",J367,0)</f>
        <v>0</v>
      </c>
      <c r="BF367" s="172">
        <f>IF(N367="snížená",J367,0)</f>
        <v>0</v>
      </c>
      <c r="BG367" s="172">
        <f>IF(N367="zákl. přenesená",J367,0)</f>
        <v>0</v>
      </c>
      <c r="BH367" s="172">
        <f>IF(N367="sníž. přenesená",J367,0)</f>
        <v>0</v>
      </c>
      <c r="BI367" s="172">
        <f>IF(N367="nulová",J367,0)</f>
        <v>0</v>
      </c>
      <c r="BJ367" s="18" t="s">
        <v>30</v>
      </c>
      <c r="BK367" s="172">
        <f>ROUND(I367*H367,2)</f>
        <v>0</v>
      </c>
      <c r="BL367" s="18" t="s">
        <v>169</v>
      </c>
      <c r="BM367" s="171" t="s">
        <v>1337</v>
      </c>
    </row>
    <row r="368" spans="1:65" s="14" customFormat="1" ht="11.25">
      <c r="B368" s="181"/>
      <c r="D368" s="174" t="s">
        <v>171</v>
      </c>
      <c r="E368" s="182" t="s">
        <v>1</v>
      </c>
      <c r="F368" s="183" t="s">
        <v>1338</v>
      </c>
      <c r="H368" s="184">
        <v>1049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171</v>
      </c>
      <c r="AU368" s="182" t="s">
        <v>82</v>
      </c>
      <c r="AV368" s="14" t="s">
        <v>82</v>
      </c>
      <c r="AW368" s="14" t="s">
        <v>29</v>
      </c>
      <c r="AX368" s="14" t="s">
        <v>30</v>
      </c>
      <c r="AY368" s="182" t="s">
        <v>162</v>
      </c>
    </row>
    <row r="369" spans="1:65" s="2" customFormat="1" ht="16.5" customHeight="1">
      <c r="A369" s="33"/>
      <c r="B369" s="126"/>
      <c r="C369" s="160" t="s">
        <v>541</v>
      </c>
      <c r="D369" s="160" t="s">
        <v>164</v>
      </c>
      <c r="E369" s="161" t="s">
        <v>1339</v>
      </c>
      <c r="F369" s="162" t="s">
        <v>1340</v>
      </c>
      <c r="G369" s="163" t="s">
        <v>212</v>
      </c>
      <c r="H369" s="164">
        <v>37.5</v>
      </c>
      <c r="I369" s="165"/>
      <c r="J369" s="166">
        <f>ROUND(I369*H369,2)</f>
        <v>0</v>
      </c>
      <c r="K369" s="162" t="s">
        <v>1</v>
      </c>
      <c r="L369" s="34"/>
      <c r="M369" s="167" t="s">
        <v>1</v>
      </c>
      <c r="N369" s="168" t="s">
        <v>38</v>
      </c>
      <c r="O369" s="59"/>
      <c r="P369" s="169">
        <f>O369*H369</f>
        <v>0</v>
      </c>
      <c r="Q369" s="169">
        <v>3.5999999999999999E-3</v>
      </c>
      <c r="R369" s="169">
        <f>Q369*H369</f>
        <v>0.13500000000000001</v>
      </c>
      <c r="S369" s="169">
        <v>0</v>
      </c>
      <c r="T369" s="17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1" t="s">
        <v>169</v>
      </c>
      <c r="AT369" s="171" t="s">
        <v>164</v>
      </c>
      <c r="AU369" s="171" t="s">
        <v>82</v>
      </c>
      <c r="AY369" s="18" t="s">
        <v>162</v>
      </c>
      <c r="BE369" s="172">
        <f>IF(N369="základní",J369,0)</f>
        <v>0</v>
      </c>
      <c r="BF369" s="172">
        <f>IF(N369="snížená",J369,0)</f>
        <v>0</v>
      </c>
      <c r="BG369" s="172">
        <f>IF(N369="zákl. přenesená",J369,0)</f>
        <v>0</v>
      </c>
      <c r="BH369" s="172">
        <f>IF(N369="sníž. přenesená",J369,0)</f>
        <v>0</v>
      </c>
      <c r="BI369" s="172">
        <f>IF(N369="nulová",J369,0)</f>
        <v>0</v>
      </c>
      <c r="BJ369" s="18" t="s">
        <v>30</v>
      </c>
      <c r="BK369" s="172">
        <f>ROUND(I369*H369,2)</f>
        <v>0</v>
      </c>
      <c r="BL369" s="18" t="s">
        <v>169</v>
      </c>
      <c r="BM369" s="171" t="s">
        <v>1341</v>
      </c>
    </row>
    <row r="370" spans="1:65" s="14" customFormat="1" ht="11.25">
      <c r="B370" s="181"/>
      <c r="D370" s="174" t="s">
        <v>171</v>
      </c>
      <c r="E370" s="182" t="s">
        <v>1</v>
      </c>
      <c r="F370" s="183" t="s">
        <v>1342</v>
      </c>
      <c r="H370" s="184">
        <v>19.899999999999999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171</v>
      </c>
      <c r="AU370" s="182" t="s">
        <v>82</v>
      </c>
      <c r="AV370" s="14" t="s">
        <v>82</v>
      </c>
      <c r="AW370" s="14" t="s">
        <v>29</v>
      </c>
      <c r="AX370" s="14" t="s">
        <v>73</v>
      </c>
      <c r="AY370" s="182" t="s">
        <v>162</v>
      </c>
    </row>
    <row r="371" spans="1:65" s="14" customFormat="1" ht="11.25">
      <c r="B371" s="181"/>
      <c r="D371" s="174" t="s">
        <v>171</v>
      </c>
      <c r="E371" s="182" t="s">
        <v>1</v>
      </c>
      <c r="F371" s="183" t="s">
        <v>1343</v>
      </c>
      <c r="H371" s="184">
        <v>17.600000000000001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2" t="s">
        <v>171</v>
      </c>
      <c r="AU371" s="182" t="s">
        <v>82</v>
      </c>
      <c r="AV371" s="14" t="s">
        <v>82</v>
      </c>
      <c r="AW371" s="14" t="s">
        <v>29</v>
      </c>
      <c r="AX371" s="14" t="s">
        <v>73</v>
      </c>
      <c r="AY371" s="182" t="s">
        <v>162</v>
      </c>
    </row>
    <row r="372" spans="1:65" s="15" customFormat="1" ht="11.25">
      <c r="B372" s="189"/>
      <c r="D372" s="174" t="s">
        <v>171</v>
      </c>
      <c r="E372" s="190" t="s">
        <v>1</v>
      </c>
      <c r="F372" s="191" t="s">
        <v>176</v>
      </c>
      <c r="H372" s="192">
        <v>37.5</v>
      </c>
      <c r="I372" s="193"/>
      <c r="L372" s="189"/>
      <c r="M372" s="194"/>
      <c r="N372" s="195"/>
      <c r="O372" s="195"/>
      <c r="P372" s="195"/>
      <c r="Q372" s="195"/>
      <c r="R372" s="195"/>
      <c r="S372" s="195"/>
      <c r="T372" s="196"/>
      <c r="AT372" s="190" t="s">
        <v>171</v>
      </c>
      <c r="AU372" s="190" t="s">
        <v>82</v>
      </c>
      <c r="AV372" s="15" t="s">
        <v>169</v>
      </c>
      <c r="AW372" s="15" t="s">
        <v>29</v>
      </c>
      <c r="AX372" s="15" t="s">
        <v>30</v>
      </c>
      <c r="AY372" s="190" t="s">
        <v>162</v>
      </c>
    </row>
    <row r="373" spans="1:65" s="2" customFormat="1" ht="16.5" customHeight="1">
      <c r="A373" s="33"/>
      <c r="B373" s="126"/>
      <c r="C373" s="160" t="s">
        <v>548</v>
      </c>
      <c r="D373" s="160" t="s">
        <v>164</v>
      </c>
      <c r="E373" s="161" t="s">
        <v>530</v>
      </c>
      <c r="F373" s="162" t="s">
        <v>531</v>
      </c>
      <c r="G373" s="163" t="s">
        <v>167</v>
      </c>
      <c r="H373" s="164">
        <v>7.84</v>
      </c>
      <c r="I373" s="165"/>
      <c r="J373" s="166">
        <f>ROUND(I373*H373,2)</f>
        <v>0</v>
      </c>
      <c r="K373" s="162" t="s">
        <v>168</v>
      </c>
      <c r="L373" s="34"/>
      <c r="M373" s="167" t="s">
        <v>1</v>
      </c>
      <c r="N373" s="168" t="s">
        <v>38</v>
      </c>
      <c r="O373" s="59"/>
      <c r="P373" s="169">
        <f>O373*H373</f>
        <v>0</v>
      </c>
      <c r="Q373" s="169">
        <v>0.34499999999999997</v>
      </c>
      <c r="R373" s="169">
        <f>Q373*H373</f>
        <v>2.7047999999999996</v>
      </c>
      <c r="S373" s="169">
        <v>0</v>
      </c>
      <c r="T373" s="17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1" t="s">
        <v>169</v>
      </c>
      <c r="AT373" s="171" t="s">
        <v>164</v>
      </c>
      <c r="AU373" s="171" t="s">
        <v>82</v>
      </c>
      <c r="AY373" s="18" t="s">
        <v>162</v>
      </c>
      <c r="BE373" s="172">
        <f>IF(N373="základní",J373,0)</f>
        <v>0</v>
      </c>
      <c r="BF373" s="172">
        <f>IF(N373="snížená",J373,0)</f>
        <v>0</v>
      </c>
      <c r="BG373" s="172">
        <f>IF(N373="zákl. přenesená",J373,0)</f>
        <v>0</v>
      </c>
      <c r="BH373" s="172">
        <f>IF(N373="sníž. přenesená",J373,0)</f>
        <v>0</v>
      </c>
      <c r="BI373" s="172">
        <f>IF(N373="nulová",J373,0)</f>
        <v>0</v>
      </c>
      <c r="BJ373" s="18" t="s">
        <v>30</v>
      </c>
      <c r="BK373" s="172">
        <f>ROUND(I373*H373,2)</f>
        <v>0</v>
      </c>
      <c r="BL373" s="18" t="s">
        <v>169</v>
      </c>
      <c r="BM373" s="171" t="s">
        <v>1344</v>
      </c>
    </row>
    <row r="374" spans="1:65" s="14" customFormat="1" ht="11.25">
      <c r="B374" s="181"/>
      <c r="D374" s="174" t="s">
        <v>171</v>
      </c>
      <c r="E374" s="182" t="s">
        <v>1</v>
      </c>
      <c r="F374" s="183" t="s">
        <v>102</v>
      </c>
      <c r="H374" s="184">
        <v>1.8</v>
      </c>
      <c r="I374" s="185"/>
      <c r="L374" s="181"/>
      <c r="M374" s="186"/>
      <c r="N374" s="187"/>
      <c r="O374" s="187"/>
      <c r="P374" s="187"/>
      <c r="Q374" s="187"/>
      <c r="R374" s="187"/>
      <c r="S374" s="187"/>
      <c r="T374" s="188"/>
      <c r="AT374" s="182" t="s">
        <v>171</v>
      </c>
      <c r="AU374" s="182" t="s">
        <v>82</v>
      </c>
      <c r="AV374" s="14" t="s">
        <v>82</v>
      </c>
      <c r="AW374" s="14" t="s">
        <v>29</v>
      </c>
      <c r="AX374" s="14" t="s">
        <v>73</v>
      </c>
      <c r="AY374" s="182" t="s">
        <v>162</v>
      </c>
    </row>
    <row r="375" spans="1:65" s="14" customFormat="1" ht="11.25">
      <c r="B375" s="181"/>
      <c r="D375" s="174" t="s">
        <v>171</v>
      </c>
      <c r="E375" s="182" t="s">
        <v>1</v>
      </c>
      <c r="F375" s="183" t="s">
        <v>1345</v>
      </c>
      <c r="H375" s="184">
        <v>6.04</v>
      </c>
      <c r="I375" s="185"/>
      <c r="L375" s="181"/>
      <c r="M375" s="186"/>
      <c r="N375" s="187"/>
      <c r="O375" s="187"/>
      <c r="P375" s="187"/>
      <c r="Q375" s="187"/>
      <c r="R375" s="187"/>
      <c r="S375" s="187"/>
      <c r="T375" s="188"/>
      <c r="AT375" s="182" t="s">
        <v>171</v>
      </c>
      <c r="AU375" s="182" t="s">
        <v>82</v>
      </c>
      <c r="AV375" s="14" t="s">
        <v>82</v>
      </c>
      <c r="AW375" s="14" t="s">
        <v>29</v>
      </c>
      <c r="AX375" s="14" t="s">
        <v>73</v>
      </c>
      <c r="AY375" s="182" t="s">
        <v>162</v>
      </c>
    </row>
    <row r="376" spans="1:65" s="15" customFormat="1" ht="11.25">
      <c r="B376" s="189"/>
      <c r="D376" s="174" t="s">
        <v>171</v>
      </c>
      <c r="E376" s="190" t="s">
        <v>1</v>
      </c>
      <c r="F376" s="191" t="s">
        <v>176</v>
      </c>
      <c r="H376" s="192">
        <v>7.84</v>
      </c>
      <c r="I376" s="193"/>
      <c r="L376" s="189"/>
      <c r="M376" s="194"/>
      <c r="N376" s="195"/>
      <c r="O376" s="195"/>
      <c r="P376" s="195"/>
      <c r="Q376" s="195"/>
      <c r="R376" s="195"/>
      <c r="S376" s="195"/>
      <c r="T376" s="196"/>
      <c r="AT376" s="190" t="s">
        <v>171</v>
      </c>
      <c r="AU376" s="190" t="s">
        <v>82</v>
      </c>
      <c r="AV376" s="15" t="s">
        <v>169</v>
      </c>
      <c r="AW376" s="15" t="s">
        <v>29</v>
      </c>
      <c r="AX376" s="15" t="s">
        <v>30</v>
      </c>
      <c r="AY376" s="190" t="s">
        <v>162</v>
      </c>
    </row>
    <row r="377" spans="1:65" s="2" customFormat="1" ht="21.75" customHeight="1">
      <c r="A377" s="33"/>
      <c r="B377" s="126"/>
      <c r="C377" s="160" t="s">
        <v>553</v>
      </c>
      <c r="D377" s="160" t="s">
        <v>164</v>
      </c>
      <c r="E377" s="161" t="s">
        <v>574</v>
      </c>
      <c r="F377" s="162" t="s">
        <v>575</v>
      </c>
      <c r="G377" s="163" t="s">
        <v>167</v>
      </c>
      <c r="H377" s="164">
        <v>1.8</v>
      </c>
      <c r="I377" s="165"/>
      <c r="J377" s="166">
        <f>ROUND(I377*H377,2)</f>
        <v>0</v>
      </c>
      <c r="K377" s="162" t="s">
        <v>168</v>
      </c>
      <c r="L377" s="34"/>
      <c r="M377" s="167" t="s">
        <v>1</v>
      </c>
      <c r="N377" s="168" t="s">
        <v>38</v>
      </c>
      <c r="O377" s="59"/>
      <c r="P377" s="169">
        <f>O377*H377</f>
        <v>0</v>
      </c>
      <c r="Q377" s="169">
        <v>0.10100000000000001</v>
      </c>
      <c r="R377" s="169">
        <f>Q377*H377</f>
        <v>0.18180000000000002</v>
      </c>
      <c r="S377" s="169">
        <v>0</v>
      </c>
      <c r="T377" s="17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1" t="s">
        <v>169</v>
      </c>
      <c r="AT377" s="171" t="s">
        <v>164</v>
      </c>
      <c r="AU377" s="171" t="s">
        <v>82</v>
      </c>
      <c r="AY377" s="18" t="s">
        <v>162</v>
      </c>
      <c r="BE377" s="172">
        <f>IF(N377="základní",J377,0)</f>
        <v>0</v>
      </c>
      <c r="BF377" s="172">
        <f>IF(N377="snížená",J377,0)</f>
        <v>0</v>
      </c>
      <c r="BG377" s="172">
        <f>IF(N377="zákl. přenesená",J377,0)</f>
        <v>0</v>
      </c>
      <c r="BH377" s="172">
        <f>IF(N377="sníž. přenesená",J377,0)</f>
        <v>0</v>
      </c>
      <c r="BI377" s="172">
        <f>IF(N377="nulová",J377,0)</f>
        <v>0</v>
      </c>
      <c r="BJ377" s="18" t="s">
        <v>30</v>
      </c>
      <c r="BK377" s="172">
        <f>ROUND(I377*H377,2)</f>
        <v>0</v>
      </c>
      <c r="BL377" s="18" t="s">
        <v>169</v>
      </c>
      <c r="BM377" s="171" t="s">
        <v>1346</v>
      </c>
    </row>
    <row r="378" spans="1:65" s="14" customFormat="1" ht="11.25">
      <c r="B378" s="181"/>
      <c r="D378" s="174" t="s">
        <v>171</v>
      </c>
      <c r="E378" s="182" t="s">
        <v>1</v>
      </c>
      <c r="F378" s="183" t="s">
        <v>102</v>
      </c>
      <c r="H378" s="184">
        <v>1.8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171</v>
      </c>
      <c r="AU378" s="182" t="s">
        <v>82</v>
      </c>
      <c r="AV378" s="14" t="s">
        <v>82</v>
      </c>
      <c r="AW378" s="14" t="s">
        <v>29</v>
      </c>
      <c r="AX378" s="14" t="s">
        <v>30</v>
      </c>
      <c r="AY378" s="182" t="s">
        <v>162</v>
      </c>
    </row>
    <row r="379" spans="1:65" s="2" customFormat="1" ht="16.5" customHeight="1">
      <c r="A379" s="33"/>
      <c r="B379" s="126"/>
      <c r="C379" s="205" t="s">
        <v>558</v>
      </c>
      <c r="D379" s="205" t="s">
        <v>404</v>
      </c>
      <c r="E379" s="206" t="s">
        <v>578</v>
      </c>
      <c r="F379" s="207" t="s">
        <v>579</v>
      </c>
      <c r="G379" s="208" t="s">
        <v>167</v>
      </c>
      <c r="H379" s="209">
        <v>0.36699999999999999</v>
      </c>
      <c r="I379" s="210"/>
      <c r="J379" s="211">
        <f>ROUND(I379*H379,2)</f>
        <v>0</v>
      </c>
      <c r="K379" s="207" t="s">
        <v>168</v>
      </c>
      <c r="L379" s="212"/>
      <c r="M379" s="213" t="s">
        <v>1</v>
      </c>
      <c r="N379" s="214" t="s">
        <v>38</v>
      </c>
      <c r="O379" s="59"/>
      <c r="P379" s="169">
        <f>O379*H379</f>
        <v>0</v>
      </c>
      <c r="Q379" s="169">
        <v>0.115</v>
      </c>
      <c r="R379" s="169">
        <f>Q379*H379</f>
        <v>4.2204999999999999E-2</v>
      </c>
      <c r="S379" s="169">
        <v>0</v>
      </c>
      <c r="T379" s="17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1" t="s">
        <v>209</v>
      </c>
      <c r="AT379" s="171" t="s">
        <v>404</v>
      </c>
      <c r="AU379" s="171" t="s">
        <v>82</v>
      </c>
      <c r="AY379" s="18" t="s">
        <v>162</v>
      </c>
      <c r="BE379" s="172">
        <f>IF(N379="základní",J379,0)</f>
        <v>0</v>
      </c>
      <c r="BF379" s="172">
        <f>IF(N379="snížená",J379,0)</f>
        <v>0</v>
      </c>
      <c r="BG379" s="172">
        <f>IF(N379="zákl. přenesená",J379,0)</f>
        <v>0</v>
      </c>
      <c r="BH379" s="172">
        <f>IF(N379="sníž. přenesená",J379,0)</f>
        <v>0</v>
      </c>
      <c r="BI379" s="172">
        <f>IF(N379="nulová",J379,0)</f>
        <v>0</v>
      </c>
      <c r="BJ379" s="18" t="s">
        <v>30</v>
      </c>
      <c r="BK379" s="172">
        <f>ROUND(I379*H379,2)</f>
        <v>0</v>
      </c>
      <c r="BL379" s="18" t="s">
        <v>169</v>
      </c>
      <c r="BM379" s="171" t="s">
        <v>1347</v>
      </c>
    </row>
    <row r="380" spans="1:65" s="13" customFormat="1" ht="11.25">
      <c r="B380" s="173"/>
      <c r="D380" s="174" t="s">
        <v>171</v>
      </c>
      <c r="E380" s="175" t="s">
        <v>1</v>
      </c>
      <c r="F380" s="176" t="s">
        <v>1348</v>
      </c>
      <c r="H380" s="175" t="s">
        <v>1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5" t="s">
        <v>171</v>
      </c>
      <c r="AU380" s="175" t="s">
        <v>82</v>
      </c>
      <c r="AV380" s="13" t="s">
        <v>30</v>
      </c>
      <c r="AW380" s="13" t="s">
        <v>29</v>
      </c>
      <c r="AX380" s="13" t="s">
        <v>73</v>
      </c>
      <c r="AY380" s="175" t="s">
        <v>162</v>
      </c>
    </row>
    <row r="381" spans="1:65" s="14" customFormat="1" ht="11.25">
      <c r="B381" s="181"/>
      <c r="D381" s="174" t="s">
        <v>171</v>
      </c>
      <c r="E381" s="182" t="s">
        <v>1</v>
      </c>
      <c r="F381" s="183" t="s">
        <v>1349</v>
      </c>
      <c r="H381" s="184">
        <v>0.36</v>
      </c>
      <c r="I381" s="185"/>
      <c r="L381" s="181"/>
      <c r="M381" s="186"/>
      <c r="N381" s="187"/>
      <c r="O381" s="187"/>
      <c r="P381" s="187"/>
      <c r="Q381" s="187"/>
      <c r="R381" s="187"/>
      <c r="S381" s="187"/>
      <c r="T381" s="188"/>
      <c r="AT381" s="182" t="s">
        <v>171</v>
      </c>
      <c r="AU381" s="182" t="s">
        <v>82</v>
      </c>
      <c r="AV381" s="14" t="s">
        <v>82</v>
      </c>
      <c r="AW381" s="14" t="s">
        <v>29</v>
      </c>
      <c r="AX381" s="14" t="s">
        <v>30</v>
      </c>
      <c r="AY381" s="182" t="s">
        <v>162</v>
      </c>
    </row>
    <row r="382" spans="1:65" s="14" customFormat="1" ht="11.25">
      <c r="B382" s="181"/>
      <c r="D382" s="174" t="s">
        <v>171</v>
      </c>
      <c r="F382" s="183" t="s">
        <v>1350</v>
      </c>
      <c r="H382" s="184">
        <v>0.36699999999999999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2" t="s">
        <v>171</v>
      </c>
      <c r="AU382" s="182" t="s">
        <v>82</v>
      </c>
      <c r="AV382" s="14" t="s">
        <v>82</v>
      </c>
      <c r="AW382" s="14" t="s">
        <v>3</v>
      </c>
      <c r="AX382" s="14" t="s">
        <v>30</v>
      </c>
      <c r="AY382" s="182" t="s">
        <v>162</v>
      </c>
    </row>
    <row r="383" spans="1:65" s="12" customFormat="1" ht="22.9" customHeight="1">
      <c r="B383" s="147"/>
      <c r="D383" s="148" t="s">
        <v>72</v>
      </c>
      <c r="E383" s="158" t="s">
        <v>198</v>
      </c>
      <c r="F383" s="158" t="s">
        <v>1351</v>
      </c>
      <c r="I383" s="150"/>
      <c r="J383" s="159">
        <f>BK383</f>
        <v>0</v>
      </c>
      <c r="L383" s="147"/>
      <c r="M383" s="152"/>
      <c r="N383" s="153"/>
      <c r="O383" s="153"/>
      <c r="P383" s="154">
        <f>SUM(P384:P385)</f>
        <v>0</v>
      </c>
      <c r="Q383" s="153"/>
      <c r="R383" s="154">
        <f>SUM(R384:R385)</f>
        <v>0</v>
      </c>
      <c r="S383" s="153"/>
      <c r="T383" s="155">
        <f>SUM(T384:T385)</f>
        <v>0</v>
      </c>
      <c r="AR383" s="148" t="s">
        <v>30</v>
      </c>
      <c r="AT383" s="156" t="s">
        <v>72</v>
      </c>
      <c r="AU383" s="156" t="s">
        <v>30</v>
      </c>
      <c r="AY383" s="148" t="s">
        <v>162</v>
      </c>
      <c r="BK383" s="157">
        <f>SUM(BK384:BK385)</f>
        <v>0</v>
      </c>
    </row>
    <row r="384" spans="1:65" s="2" customFormat="1" ht="24">
      <c r="A384" s="33"/>
      <c r="B384" s="126"/>
      <c r="C384" s="160" t="s">
        <v>563</v>
      </c>
      <c r="D384" s="160" t="s">
        <v>164</v>
      </c>
      <c r="E384" s="161" t="s">
        <v>1352</v>
      </c>
      <c r="F384" s="162" t="s">
        <v>1353</v>
      </c>
      <c r="G384" s="163" t="s">
        <v>610</v>
      </c>
      <c r="H384" s="164">
        <v>1</v>
      </c>
      <c r="I384" s="165"/>
      <c r="J384" s="166">
        <f>ROUND(I384*H384,2)</f>
        <v>0</v>
      </c>
      <c r="K384" s="162" t="s">
        <v>1</v>
      </c>
      <c r="L384" s="34"/>
      <c r="M384" s="167" t="s">
        <v>1</v>
      </c>
      <c r="N384" s="168" t="s">
        <v>38</v>
      </c>
      <c r="O384" s="59"/>
      <c r="P384" s="169">
        <f>O384*H384</f>
        <v>0</v>
      </c>
      <c r="Q384" s="169">
        <v>0</v>
      </c>
      <c r="R384" s="169">
        <f>Q384*H384</f>
        <v>0</v>
      </c>
      <c r="S384" s="169">
        <v>0</v>
      </c>
      <c r="T384" s="17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1" t="s">
        <v>169</v>
      </c>
      <c r="AT384" s="171" t="s">
        <v>164</v>
      </c>
      <c r="AU384" s="171" t="s">
        <v>82</v>
      </c>
      <c r="AY384" s="18" t="s">
        <v>162</v>
      </c>
      <c r="BE384" s="172">
        <f>IF(N384="základní",J384,0)</f>
        <v>0</v>
      </c>
      <c r="BF384" s="172">
        <f>IF(N384="snížená",J384,0)</f>
        <v>0</v>
      </c>
      <c r="BG384" s="172">
        <f>IF(N384="zákl. přenesená",J384,0)</f>
        <v>0</v>
      </c>
      <c r="BH384" s="172">
        <f>IF(N384="sníž. přenesená",J384,0)</f>
        <v>0</v>
      </c>
      <c r="BI384" s="172">
        <f>IF(N384="nulová",J384,0)</f>
        <v>0</v>
      </c>
      <c r="BJ384" s="18" t="s">
        <v>30</v>
      </c>
      <c r="BK384" s="172">
        <f>ROUND(I384*H384,2)</f>
        <v>0</v>
      </c>
      <c r="BL384" s="18" t="s">
        <v>169</v>
      </c>
      <c r="BM384" s="171" t="s">
        <v>1354</v>
      </c>
    </row>
    <row r="385" spans="1:65" s="14" customFormat="1" ht="11.25">
      <c r="B385" s="181"/>
      <c r="D385" s="174" t="s">
        <v>171</v>
      </c>
      <c r="E385" s="182" t="s">
        <v>1</v>
      </c>
      <c r="F385" s="183" t="s">
        <v>1355</v>
      </c>
      <c r="H385" s="184">
        <v>1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171</v>
      </c>
      <c r="AU385" s="182" t="s">
        <v>82</v>
      </c>
      <c r="AV385" s="14" t="s">
        <v>82</v>
      </c>
      <c r="AW385" s="14" t="s">
        <v>29</v>
      </c>
      <c r="AX385" s="14" t="s">
        <v>30</v>
      </c>
      <c r="AY385" s="182" t="s">
        <v>162</v>
      </c>
    </row>
    <row r="386" spans="1:65" s="12" customFormat="1" ht="22.9" customHeight="1">
      <c r="B386" s="147"/>
      <c r="D386" s="148" t="s">
        <v>72</v>
      </c>
      <c r="E386" s="158" t="s">
        <v>209</v>
      </c>
      <c r="F386" s="158" t="s">
        <v>586</v>
      </c>
      <c r="I386" s="150"/>
      <c r="J386" s="159">
        <f>BK386</f>
        <v>0</v>
      </c>
      <c r="L386" s="147"/>
      <c r="M386" s="152"/>
      <c r="N386" s="153"/>
      <c r="O386" s="153"/>
      <c r="P386" s="154">
        <f>SUM(P387:P426)</f>
        <v>0</v>
      </c>
      <c r="Q386" s="153"/>
      <c r="R386" s="154">
        <f>SUM(R387:R426)</f>
        <v>1.4767759499999999</v>
      </c>
      <c r="S386" s="153"/>
      <c r="T386" s="155">
        <f>SUM(T387:T426)</f>
        <v>0</v>
      </c>
      <c r="AR386" s="148" t="s">
        <v>30</v>
      </c>
      <c r="AT386" s="156" t="s">
        <v>72</v>
      </c>
      <c r="AU386" s="156" t="s">
        <v>30</v>
      </c>
      <c r="AY386" s="148" t="s">
        <v>162</v>
      </c>
      <c r="BK386" s="157">
        <f>SUM(BK387:BK426)</f>
        <v>0</v>
      </c>
    </row>
    <row r="387" spans="1:65" s="2" customFormat="1" ht="16.5" customHeight="1">
      <c r="A387" s="33"/>
      <c r="B387" s="126"/>
      <c r="C387" s="160" t="s">
        <v>568</v>
      </c>
      <c r="D387" s="160" t="s">
        <v>164</v>
      </c>
      <c r="E387" s="161" t="s">
        <v>1356</v>
      </c>
      <c r="F387" s="162" t="s">
        <v>1357</v>
      </c>
      <c r="G387" s="163" t="s">
        <v>610</v>
      </c>
      <c r="H387" s="164">
        <v>6</v>
      </c>
      <c r="I387" s="165"/>
      <c r="J387" s="166">
        <f>ROUND(I387*H387,2)</f>
        <v>0</v>
      </c>
      <c r="K387" s="162" t="s">
        <v>1</v>
      </c>
      <c r="L387" s="34"/>
      <c r="M387" s="167" t="s">
        <v>1</v>
      </c>
      <c r="N387" s="168" t="s">
        <v>38</v>
      </c>
      <c r="O387" s="59"/>
      <c r="P387" s="169">
        <f>O387*H387</f>
        <v>0</v>
      </c>
      <c r="Q387" s="169">
        <v>0</v>
      </c>
      <c r="R387" s="169">
        <f>Q387*H387</f>
        <v>0</v>
      </c>
      <c r="S387" s="169">
        <v>0</v>
      </c>
      <c r="T387" s="17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1" t="s">
        <v>169</v>
      </c>
      <c r="AT387" s="171" t="s">
        <v>164</v>
      </c>
      <c r="AU387" s="171" t="s">
        <v>82</v>
      </c>
      <c r="AY387" s="18" t="s">
        <v>162</v>
      </c>
      <c r="BE387" s="172">
        <f>IF(N387="základní",J387,0)</f>
        <v>0</v>
      </c>
      <c r="BF387" s="172">
        <f>IF(N387="snížená",J387,0)</f>
        <v>0</v>
      </c>
      <c r="BG387" s="172">
        <f>IF(N387="zákl. přenesená",J387,0)</f>
        <v>0</v>
      </c>
      <c r="BH387" s="172">
        <f>IF(N387="sníž. přenesená",J387,0)</f>
        <v>0</v>
      </c>
      <c r="BI387" s="172">
        <f>IF(N387="nulová",J387,0)</f>
        <v>0</v>
      </c>
      <c r="BJ387" s="18" t="s">
        <v>30</v>
      </c>
      <c r="BK387" s="172">
        <f>ROUND(I387*H387,2)</f>
        <v>0</v>
      </c>
      <c r="BL387" s="18" t="s">
        <v>169</v>
      </c>
      <c r="BM387" s="171" t="s">
        <v>1358</v>
      </c>
    </row>
    <row r="388" spans="1:65" s="14" customFormat="1" ht="11.25">
      <c r="B388" s="181"/>
      <c r="D388" s="174" t="s">
        <v>171</v>
      </c>
      <c r="E388" s="182" t="s">
        <v>1</v>
      </c>
      <c r="F388" s="183" t="s">
        <v>1146</v>
      </c>
      <c r="H388" s="184">
        <v>6</v>
      </c>
      <c r="I388" s="185"/>
      <c r="L388" s="181"/>
      <c r="M388" s="186"/>
      <c r="N388" s="187"/>
      <c r="O388" s="187"/>
      <c r="P388" s="187"/>
      <c r="Q388" s="187"/>
      <c r="R388" s="187"/>
      <c r="S388" s="187"/>
      <c r="T388" s="188"/>
      <c r="AT388" s="182" t="s">
        <v>171</v>
      </c>
      <c r="AU388" s="182" t="s">
        <v>82</v>
      </c>
      <c r="AV388" s="14" t="s">
        <v>82</v>
      </c>
      <c r="AW388" s="14" t="s">
        <v>29</v>
      </c>
      <c r="AX388" s="14" t="s">
        <v>30</v>
      </c>
      <c r="AY388" s="182" t="s">
        <v>162</v>
      </c>
    </row>
    <row r="389" spans="1:65" s="2" customFormat="1" ht="16.5" customHeight="1">
      <c r="A389" s="33"/>
      <c r="B389" s="126"/>
      <c r="C389" s="160" t="s">
        <v>573</v>
      </c>
      <c r="D389" s="160" t="s">
        <v>164</v>
      </c>
      <c r="E389" s="161" t="s">
        <v>1359</v>
      </c>
      <c r="F389" s="162" t="s">
        <v>1360</v>
      </c>
      <c r="G389" s="163" t="s">
        <v>610</v>
      </c>
      <c r="H389" s="164">
        <v>6</v>
      </c>
      <c r="I389" s="165"/>
      <c r="J389" s="166">
        <f>ROUND(I389*H389,2)</f>
        <v>0</v>
      </c>
      <c r="K389" s="162" t="s">
        <v>1</v>
      </c>
      <c r="L389" s="34"/>
      <c r="M389" s="167" t="s">
        <v>1</v>
      </c>
      <c r="N389" s="168" t="s">
        <v>38</v>
      </c>
      <c r="O389" s="59"/>
      <c r="P389" s="169">
        <f>O389*H389</f>
        <v>0</v>
      </c>
      <c r="Q389" s="169">
        <v>0</v>
      </c>
      <c r="R389" s="169">
        <f>Q389*H389</f>
        <v>0</v>
      </c>
      <c r="S389" s="169">
        <v>0</v>
      </c>
      <c r="T389" s="17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1" t="s">
        <v>169</v>
      </c>
      <c r="AT389" s="171" t="s">
        <v>164</v>
      </c>
      <c r="AU389" s="171" t="s">
        <v>82</v>
      </c>
      <c r="AY389" s="18" t="s">
        <v>162</v>
      </c>
      <c r="BE389" s="172">
        <f>IF(N389="základní",J389,0)</f>
        <v>0</v>
      </c>
      <c r="BF389" s="172">
        <f>IF(N389="snížená",J389,0)</f>
        <v>0</v>
      </c>
      <c r="BG389" s="172">
        <f>IF(N389="zákl. přenesená",J389,0)</f>
        <v>0</v>
      </c>
      <c r="BH389" s="172">
        <f>IF(N389="sníž. přenesená",J389,0)</f>
        <v>0</v>
      </c>
      <c r="BI389" s="172">
        <f>IF(N389="nulová",J389,0)</f>
        <v>0</v>
      </c>
      <c r="BJ389" s="18" t="s">
        <v>30</v>
      </c>
      <c r="BK389" s="172">
        <f>ROUND(I389*H389,2)</f>
        <v>0</v>
      </c>
      <c r="BL389" s="18" t="s">
        <v>169</v>
      </c>
      <c r="BM389" s="171" t="s">
        <v>1361</v>
      </c>
    </row>
    <row r="390" spans="1:65" s="14" customFormat="1" ht="11.25">
      <c r="B390" s="181"/>
      <c r="D390" s="174" t="s">
        <v>171</v>
      </c>
      <c r="E390" s="182" t="s">
        <v>1</v>
      </c>
      <c r="F390" s="183" t="s">
        <v>1146</v>
      </c>
      <c r="H390" s="184">
        <v>6</v>
      </c>
      <c r="I390" s="185"/>
      <c r="L390" s="181"/>
      <c r="M390" s="186"/>
      <c r="N390" s="187"/>
      <c r="O390" s="187"/>
      <c r="P390" s="187"/>
      <c r="Q390" s="187"/>
      <c r="R390" s="187"/>
      <c r="S390" s="187"/>
      <c r="T390" s="188"/>
      <c r="AT390" s="182" t="s">
        <v>171</v>
      </c>
      <c r="AU390" s="182" t="s">
        <v>82</v>
      </c>
      <c r="AV390" s="14" t="s">
        <v>82</v>
      </c>
      <c r="AW390" s="14" t="s">
        <v>29</v>
      </c>
      <c r="AX390" s="14" t="s">
        <v>30</v>
      </c>
      <c r="AY390" s="182" t="s">
        <v>162</v>
      </c>
    </row>
    <row r="391" spans="1:65" s="2" customFormat="1" ht="16.5" customHeight="1">
      <c r="A391" s="33"/>
      <c r="B391" s="126"/>
      <c r="C391" s="160" t="s">
        <v>577</v>
      </c>
      <c r="D391" s="160" t="s">
        <v>164</v>
      </c>
      <c r="E391" s="161" t="s">
        <v>1362</v>
      </c>
      <c r="F391" s="162" t="s">
        <v>1363</v>
      </c>
      <c r="G391" s="163" t="s">
        <v>610</v>
      </c>
      <c r="H391" s="164">
        <v>7</v>
      </c>
      <c r="I391" s="165"/>
      <c r="J391" s="166">
        <f>ROUND(I391*H391,2)</f>
        <v>0</v>
      </c>
      <c r="K391" s="162" t="s">
        <v>1</v>
      </c>
      <c r="L391" s="34"/>
      <c r="M391" s="167" t="s">
        <v>1</v>
      </c>
      <c r="N391" s="168" t="s">
        <v>38</v>
      </c>
      <c r="O391" s="59"/>
      <c r="P391" s="169">
        <f>O391*H391</f>
        <v>0</v>
      </c>
      <c r="Q391" s="169">
        <v>0</v>
      </c>
      <c r="R391" s="169">
        <f>Q391*H391</f>
        <v>0</v>
      </c>
      <c r="S391" s="169">
        <v>0</v>
      </c>
      <c r="T391" s="17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1" t="s">
        <v>169</v>
      </c>
      <c r="AT391" s="171" t="s">
        <v>164</v>
      </c>
      <c r="AU391" s="171" t="s">
        <v>82</v>
      </c>
      <c r="AY391" s="18" t="s">
        <v>162</v>
      </c>
      <c r="BE391" s="172">
        <f>IF(N391="základní",J391,0)</f>
        <v>0</v>
      </c>
      <c r="BF391" s="172">
        <f>IF(N391="snížená",J391,0)</f>
        <v>0</v>
      </c>
      <c r="BG391" s="172">
        <f>IF(N391="zákl. přenesená",J391,0)</f>
        <v>0</v>
      </c>
      <c r="BH391" s="172">
        <f>IF(N391="sníž. přenesená",J391,0)</f>
        <v>0</v>
      </c>
      <c r="BI391" s="172">
        <f>IF(N391="nulová",J391,0)</f>
        <v>0</v>
      </c>
      <c r="BJ391" s="18" t="s">
        <v>30</v>
      </c>
      <c r="BK391" s="172">
        <f>ROUND(I391*H391,2)</f>
        <v>0</v>
      </c>
      <c r="BL391" s="18" t="s">
        <v>169</v>
      </c>
      <c r="BM391" s="171" t="s">
        <v>1364</v>
      </c>
    </row>
    <row r="392" spans="1:65" s="14" customFormat="1" ht="11.25">
      <c r="B392" s="181"/>
      <c r="D392" s="174" t="s">
        <v>171</v>
      </c>
      <c r="E392" s="182" t="s">
        <v>1</v>
      </c>
      <c r="F392" s="183" t="s">
        <v>205</v>
      </c>
      <c r="H392" s="184">
        <v>7</v>
      </c>
      <c r="I392" s="185"/>
      <c r="L392" s="181"/>
      <c r="M392" s="186"/>
      <c r="N392" s="187"/>
      <c r="O392" s="187"/>
      <c r="P392" s="187"/>
      <c r="Q392" s="187"/>
      <c r="R392" s="187"/>
      <c r="S392" s="187"/>
      <c r="T392" s="188"/>
      <c r="AT392" s="182" t="s">
        <v>171</v>
      </c>
      <c r="AU392" s="182" t="s">
        <v>82</v>
      </c>
      <c r="AV392" s="14" t="s">
        <v>82</v>
      </c>
      <c r="AW392" s="14" t="s">
        <v>29</v>
      </c>
      <c r="AX392" s="14" t="s">
        <v>30</v>
      </c>
      <c r="AY392" s="182" t="s">
        <v>162</v>
      </c>
    </row>
    <row r="393" spans="1:65" s="2" customFormat="1" ht="16.5" customHeight="1">
      <c r="A393" s="33"/>
      <c r="B393" s="126"/>
      <c r="C393" s="160" t="s">
        <v>582</v>
      </c>
      <c r="D393" s="160" t="s">
        <v>164</v>
      </c>
      <c r="E393" s="161" t="s">
        <v>1365</v>
      </c>
      <c r="F393" s="162" t="s">
        <v>1366</v>
      </c>
      <c r="G393" s="163" t="s">
        <v>610</v>
      </c>
      <c r="H393" s="164">
        <v>3</v>
      </c>
      <c r="I393" s="165"/>
      <c r="J393" s="166">
        <f>ROUND(I393*H393,2)</f>
        <v>0</v>
      </c>
      <c r="K393" s="162" t="s">
        <v>1</v>
      </c>
      <c r="L393" s="34"/>
      <c r="M393" s="167" t="s">
        <v>1</v>
      </c>
      <c r="N393" s="168" t="s">
        <v>38</v>
      </c>
      <c r="O393" s="59"/>
      <c r="P393" s="169">
        <f>O393*H393</f>
        <v>0</v>
      </c>
      <c r="Q393" s="169">
        <v>0</v>
      </c>
      <c r="R393" s="169">
        <f>Q393*H393</f>
        <v>0</v>
      </c>
      <c r="S393" s="169">
        <v>0</v>
      </c>
      <c r="T393" s="17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1" t="s">
        <v>169</v>
      </c>
      <c r="AT393" s="171" t="s">
        <v>164</v>
      </c>
      <c r="AU393" s="171" t="s">
        <v>82</v>
      </c>
      <c r="AY393" s="18" t="s">
        <v>162</v>
      </c>
      <c r="BE393" s="172">
        <f>IF(N393="základní",J393,0)</f>
        <v>0</v>
      </c>
      <c r="BF393" s="172">
        <f>IF(N393="snížená",J393,0)</f>
        <v>0</v>
      </c>
      <c r="BG393" s="172">
        <f>IF(N393="zákl. přenesená",J393,0)</f>
        <v>0</v>
      </c>
      <c r="BH393" s="172">
        <f>IF(N393="sníž. přenesená",J393,0)</f>
        <v>0</v>
      </c>
      <c r="BI393" s="172">
        <f>IF(N393="nulová",J393,0)</f>
        <v>0</v>
      </c>
      <c r="BJ393" s="18" t="s">
        <v>30</v>
      </c>
      <c r="BK393" s="172">
        <f>ROUND(I393*H393,2)</f>
        <v>0</v>
      </c>
      <c r="BL393" s="18" t="s">
        <v>169</v>
      </c>
      <c r="BM393" s="171" t="s">
        <v>1367</v>
      </c>
    </row>
    <row r="394" spans="1:65" s="14" customFormat="1" ht="11.25">
      <c r="B394" s="181"/>
      <c r="D394" s="174" t="s">
        <v>171</v>
      </c>
      <c r="E394" s="182" t="s">
        <v>1</v>
      </c>
      <c r="F394" s="183" t="s">
        <v>182</v>
      </c>
      <c r="H394" s="184">
        <v>3</v>
      </c>
      <c r="I394" s="185"/>
      <c r="L394" s="181"/>
      <c r="M394" s="186"/>
      <c r="N394" s="187"/>
      <c r="O394" s="187"/>
      <c r="P394" s="187"/>
      <c r="Q394" s="187"/>
      <c r="R394" s="187"/>
      <c r="S394" s="187"/>
      <c r="T394" s="188"/>
      <c r="AT394" s="182" t="s">
        <v>171</v>
      </c>
      <c r="AU394" s="182" t="s">
        <v>82</v>
      </c>
      <c r="AV394" s="14" t="s">
        <v>82</v>
      </c>
      <c r="AW394" s="14" t="s">
        <v>29</v>
      </c>
      <c r="AX394" s="14" t="s">
        <v>30</v>
      </c>
      <c r="AY394" s="182" t="s">
        <v>162</v>
      </c>
    </row>
    <row r="395" spans="1:65" s="2" customFormat="1" ht="24">
      <c r="A395" s="33"/>
      <c r="B395" s="126"/>
      <c r="C395" s="160" t="s">
        <v>587</v>
      </c>
      <c r="D395" s="160" t="s">
        <v>164</v>
      </c>
      <c r="E395" s="161" t="s">
        <v>1368</v>
      </c>
      <c r="F395" s="162" t="s">
        <v>1369</v>
      </c>
      <c r="G395" s="163" t="s">
        <v>1370</v>
      </c>
      <c r="H395" s="164">
        <v>6</v>
      </c>
      <c r="I395" s="165"/>
      <c r="J395" s="166">
        <f>ROUND(I395*H395,2)</f>
        <v>0</v>
      </c>
      <c r="K395" s="162" t="s">
        <v>1</v>
      </c>
      <c r="L395" s="34"/>
      <c r="M395" s="167" t="s">
        <v>1</v>
      </c>
      <c r="N395" s="168" t="s">
        <v>38</v>
      </c>
      <c r="O395" s="59"/>
      <c r="P395" s="169">
        <f>O395*H395</f>
        <v>0</v>
      </c>
      <c r="Q395" s="169">
        <v>0</v>
      </c>
      <c r="R395" s="169">
        <f>Q395*H395</f>
        <v>0</v>
      </c>
      <c r="S395" s="169">
        <v>0</v>
      </c>
      <c r="T395" s="17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1" t="s">
        <v>169</v>
      </c>
      <c r="AT395" s="171" t="s">
        <v>164</v>
      </c>
      <c r="AU395" s="171" t="s">
        <v>82</v>
      </c>
      <c r="AY395" s="18" t="s">
        <v>162</v>
      </c>
      <c r="BE395" s="172">
        <f>IF(N395="základní",J395,0)</f>
        <v>0</v>
      </c>
      <c r="BF395" s="172">
        <f>IF(N395="snížená",J395,0)</f>
        <v>0</v>
      </c>
      <c r="BG395" s="172">
        <f>IF(N395="zákl. přenesená",J395,0)</f>
        <v>0</v>
      </c>
      <c r="BH395" s="172">
        <f>IF(N395="sníž. přenesená",J395,0)</f>
        <v>0</v>
      </c>
      <c r="BI395" s="172">
        <f>IF(N395="nulová",J395,0)</f>
        <v>0</v>
      </c>
      <c r="BJ395" s="18" t="s">
        <v>30</v>
      </c>
      <c r="BK395" s="172">
        <f>ROUND(I395*H395,2)</f>
        <v>0</v>
      </c>
      <c r="BL395" s="18" t="s">
        <v>169</v>
      </c>
      <c r="BM395" s="171" t="s">
        <v>1371</v>
      </c>
    </row>
    <row r="396" spans="1:65" s="14" customFormat="1" ht="11.25">
      <c r="B396" s="181"/>
      <c r="D396" s="174" t="s">
        <v>171</v>
      </c>
      <c r="E396" s="182" t="s">
        <v>1146</v>
      </c>
      <c r="F396" s="183" t="s">
        <v>1372</v>
      </c>
      <c r="H396" s="184">
        <v>6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171</v>
      </c>
      <c r="AU396" s="182" t="s">
        <v>82</v>
      </c>
      <c r="AV396" s="14" t="s">
        <v>82</v>
      </c>
      <c r="AW396" s="14" t="s">
        <v>29</v>
      </c>
      <c r="AX396" s="14" t="s">
        <v>30</v>
      </c>
      <c r="AY396" s="182" t="s">
        <v>162</v>
      </c>
    </row>
    <row r="397" spans="1:65" s="2" customFormat="1" ht="16.5" customHeight="1">
      <c r="A397" s="33"/>
      <c r="B397" s="126"/>
      <c r="C397" s="160" t="s">
        <v>592</v>
      </c>
      <c r="D397" s="160" t="s">
        <v>164</v>
      </c>
      <c r="E397" s="161" t="s">
        <v>1373</v>
      </c>
      <c r="F397" s="162" t="s">
        <v>1374</v>
      </c>
      <c r="G397" s="163" t="s">
        <v>610</v>
      </c>
      <c r="H397" s="164">
        <v>6</v>
      </c>
      <c r="I397" s="165"/>
      <c r="J397" s="166">
        <f>ROUND(I397*H397,2)</f>
        <v>0</v>
      </c>
      <c r="K397" s="162" t="s">
        <v>1</v>
      </c>
      <c r="L397" s="34"/>
      <c r="M397" s="167" t="s">
        <v>1</v>
      </c>
      <c r="N397" s="168" t="s">
        <v>38</v>
      </c>
      <c r="O397" s="59"/>
      <c r="P397" s="169">
        <f>O397*H397</f>
        <v>0</v>
      </c>
      <c r="Q397" s="169">
        <v>0</v>
      </c>
      <c r="R397" s="169">
        <f>Q397*H397</f>
        <v>0</v>
      </c>
      <c r="S397" s="169">
        <v>0</v>
      </c>
      <c r="T397" s="17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1" t="s">
        <v>169</v>
      </c>
      <c r="AT397" s="171" t="s">
        <v>164</v>
      </c>
      <c r="AU397" s="171" t="s">
        <v>82</v>
      </c>
      <c r="AY397" s="18" t="s">
        <v>162</v>
      </c>
      <c r="BE397" s="172">
        <f>IF(N397="základní",J397,0)</f>
        <v>0</v>
      </c>
      <c r="BF397" s="172">
        <f>IF(N397="snížená",J397,0)</f>
        <v>0</v>
      </c>
      <c r="BG397" s="172">
        <f>IF(N397="zákl. přenesená",J397,0)</f>
        <v>0</v>
      </c>
      <c r="BH397" s="172">
        <f>IF(N397="sníž. přenesená",J397,0)</f>
        <v>0</v>
      </c>
      <c r="BI397" s="172">
        <f>IF(N397="nulová",J397,0)</f>
        <v>0</v>
      </c>
      <c r="BJ397" s="18" t="s">
        <v>30</v>
      </c>
      <c r="BK397" s="172">
        <f>ROUND(I397*H397,2)</f>
        <v>0</v>
      </c>
      <c r="BL397" s="18" t="s">
        <v>169</v>
      </c>
      <c r="BM397" s="171" t="s">
        <v>1375</v>
      </c>
    </row>
    <row r="398" spans="1:65" s="14" customFormat="1" ht="11.25">
      <c r="B398" s="181"/>
      <c r="D398" s="174" t="s">
        <v>171</v>
      </c>
      <c r="E398" s="182" t="s">
        <v>1</v>
      </c>
      <c r="F398" s="183" t="s">
        <v>1146</v>
      </c>
      <c r="H398" s="184">
        <v>6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171</v>
      </c>
      <c r="AU398" s="182" t="s">
        <v>82</v>
      </c>
      <c r="AV398" s="14" t="s">
        <v>82</v>
      </c>
      <c r="AW398" s="14" t="s">
        <v>29</v>
      </c>
      <c r="AX398" s="14" t="s">
        <v>30</v>
      </c>
      <c r="AY398" s="182" t="s">
        <v>162</v>
      </c>
    </row>
    <row r="399" spans="1:65" s="2" customFormat="1" ht="16.5" customHeight="1">
      <c r="A399" s="33"/>
      <c r="B399" s="126"/>
      <c r="C399" s="160" t="s">
        <v>597</v>
      </c>
      <c r="D399" s="160" t="s">
        <v>164</v>
      </c>
      <c r="E399" s="161" t="s">
        <v>710</v>
      </c>
      <c r="F399" s="162" t="s">
        <v>1376</v>
      </c>
      <c r="G399" s="163" t="s">
        <v>238</v>
      </c>
      <c r="H399" s="164">
        <v>1</v>
      </c>
      <c r="I399" s="165"/>
      <c r="J399" s="166">
        <f>ROUND(I399*H399,2)</f>
        <v>0</v>
      </c>
      <c r="K399" s="162" t="s">
        <v>1</v>
      </c>
      <c r="L399" s="34"/>
      <c r="M399" s="167" t="s">
        <v>1</v>
      </c>
      <c r="N399" s="168" t="s">
        <v>38</v>
      </c>
      <c r="O399" s="59"/>
      <c r="P399" s="169">
        <f>O399*H399</f>
        <v>0</v>
      </c>
      <c r="Q399" s="169">
        <v>0</v>
      </c>
      <c r="R399" s="169">
        <f>Q399*H399</f>
        <v>0</v>
      </c>
      <c r="S399" s="169">
        <v>0</v>
      </c>
      <c r="T399" s="17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1" t="s">
        <v>169</v>
      </c>
      <c r="AT399" s="171" t="s">
        <v>164</v>
      </c>
      <c r="AU399" s="171" t="s">
        <v>82</v>
      </c>
      <c r="AY399" s="18" t="s">
        <v>162</v>
      </c>
      <c r="BE399" s="172">
        <f>IF(N399="základní",J399,0)</f>
        <v>0</v>
      </c>
      <c r="BF399" s="172">
        <f>IF(N399="snížená",J399,0)</f>
        <v>0</v>
      </c>
      <c r="BG399" s="172">
        <f>IF(N399="zákl. přenesená",J399,0)</f>
        <v>0</v>
      </c>
      <c r="BH399" s="172">
        <f>IF(N399="sníž. přenesená",J399,0)</f>
        <v>0</v>
      </c>
      <c r="BI399" s="172">
        <f>IF(N399="nulová",J399,0)</f>
        <v>0</v>
      </c>
      <c r="BJ399" s="18" t="s">
        <v>30</v>
      </c>
      <c r="BK399" s="172">
        <f>ROUND(I399*H399,2)</f>
        <v>0</v>
      </c>
      <c r="BL399" s="18" t="s">
        <v>169</v>
      </c>
      <c r="BM399" s="171" t="s">
        <v>1377</v>
      </c>
    </row>
    <row r="400" spans="1:65" s="13" customFormat="1" ht="11.25">
      <c r="B400" s="173"/>
      <c r="D400" s="174" t="s">
        <v>171</v>
      </c>
      <c r="E400" s="175" t="s">
        <v>1</v>
      </c>
      <c r="F400" s="176" t="s">
        <v>1378</v>
      </c>
      <c r="H400" s="175" t="s">
        <v>1</v>
      </c>
      <c r="I400" s="177"/>
      <c r="L400" s="173"/>
      <c r="M400" s="178"/>
      <c r="N400" s="179"/>
      <c r="O400" s="179"/>
      <c r="P400" s="179"/>
      <c r="Q400" s="179"/>
      <c r="R400" s="179"/>
      <c r="S400" s="179"/>
      <c r="T400" s="180"/>
      <c r="AT400" s="175" t="s">
        <v>171</v>
      </c>
      <c r="AU400" s="175" t="s">
        <v>82</v>
      </c>
      <c r="AV400" s="13" t="s">
        <v>30</v>
      </c>
      <c r="AW400" s="13" t="s">
        <v>29</v>
      </c>
      <c r="AX400" s="13" t="s">
        <v>73</v>
      </c>
      <c r="AY400" s="175" t="s">
        <v>162</v>
      </c>
    </row>
    <row r="401" spans="1:65" s="14" customFormat="1" ht="11.25">
      <c r="B401" s="181"/>
      <c r="D401" s="174" t="s">
        <v>171</v>
      </c>
      <c r="E401" s="182" t="s">
        <v>1</v>
      </c>
      <c r="F401" s="183" t="s">
        <v>30</v>
      </c>
      <c r="H401" s="184">
        <v>1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2" t="s">
        <v>171</v>
      </c>
      <c r="AU401" s="182" t="s">
        <v>82</v>
      </c>
      <c r="AV401" s="14" t="s">
        <v>82</v>
      </c>
      <c r="AW401" s="14" t="s">
        <v>29</v>
      </c>
      <c r="AX401" s="14" t="s">
        <v>30</v>
      </c>
      <c r="AY401" s="182" t="s">
        <v>162</v>
      </c>
    </row>
    <row r="402" spans="1:65" s="2" customFormat="1" ht="16.5" customHeight="1">
      <c r="A402" s="33"/>
      <c r="B402" s="126"/>
      <c r="C402" s="160" t="s">
        <v>602</v>
      </c>
      <c r="D402" s="160" t="s">
        <v>164</v>
      </c>
      <c r="E402" s="161" t="s">
        <v>718</v>
      </c>
      <c r="F402" s="162" t="s">
        <v>1379</v>
      </c>
      <c r="G402" s="163" t="s">
        <v>610</v>
      </c>
      <c r="H402" s="164">
        <v>5</v>
      </c>
      <c r="I402" s="165"/>
      <c r="J402" s="166">
        <f>ROUND(I402*H402,2)</f>
        <v>0</v>
      </c>
      <c r="K402" s="162" t="s">
        <v>1</v>
      </c>
      <c r="L402" s="34"/>
      <c r="M402" s="167" t="s">
        <v>1</v>
      </c>
      <c r="N402" s="168" t="s">
        <v>38</v>
      </c>
      <c r="O402" s="59"/>
      <c r="P402" s="169">
        <f>O402*H402</f>
        <v>0</v>
      </c>
      <c r="Q402" s="169">
        <v>0</v>
      </c>
      <c r="R402" s="169">
        <f>Q402*H402</f>
        <v>0</v>
      </c>
      <c r="S402" s="169">
        <v>0</v>
      </c>
      <c r="T402" s="17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1" t="s">
        <v>169</v>
      </c>
      <c r="AT402" s="171" t="s">
        <v>164</v>
      </c>
      <c r="AU402" s="171" t="s">
        <v>82</v>
      </c>
      <c r="AY402" s="18" t="s">
        <v>162</v>
      </c>
      <c r="BE402" s="172">
        <f>IF(N402="základní",J402,0)</f>
        <v>0</v>
      </c>
      <c r="BF402" s="172">
        <f>IF(N402="snížená",J402,0)</f>
        <v>0</v>
      </c>
      <c r="BG402" s="172">
        <f>IF(N402="zákl. přenesená",J402,0)</f>
        <v>0</v>
      </c>
      <c r="BH402" s="172">
        <f>IF(N402="sníž. přenesená",J402,0)</f>
        <v>0</v>
      </c>
      <c r="BI402" s="172">
        <f>IF(N402="nulová",J402,0)</f>
        <v>0</v>
      </c>
      <c r="BJ402" s="18" t="s">
        <v>30</v>
      </c>
      <c r="BK402" s="172">
        <f>ROUND(I402*H402,2)</f>
        <v>0</v>
      </c>
      <c r="BL402" s="18" t="s">
        <v>169</v>
      </c>
      <c r="BM402" s="171" t="s">
        <v>1380</v>
      </c>
    </row>
    <row r="403" spans="1:65" s="14" customFormat="1" ht="11.25">
      <c r="B403" s="181"/>
      <c r="D403" s="174" t="s">
        <v>171</v>
      </c>
      <c r="E403" s="182" t="s">
        <v>1</v>
      </c>
      <c r="F403" s="183" t="s">
        <v>192</v>
      </c>
      <c r="H403" s="184">
        <v>5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2" t="s">
        <v>171</v>
      </c>
      <c r="AU403" s="182" t="s">
        <v>82</v>
      </c>
      <c r="AV403" s="14" t="s">
        <v>82</v>
      </c>
      <c r="AW403" s="14" t="s">
        <v>29</v>
      </c>
      <c r="AX403" s="14" t="s">
        <v>30</v>
      </c>
      <c r="AY403" s="182" t="s">
        <v>162</v>
      </c>
    </row>
    <row r="404" spans="1:65" s="2" customFormat="1" ht="16.5" customHeight="1">
      <c r="A404" s="33"/>
      <c r="B404" s="126"/>
      <c r="C404" s="160" t="s">
        <v>607</v>
      </c>
      <c r="D404" s="160" t="s">
        <v>164</v>
      </c>
      <c r="E404" s="161" t="s">
        <v>1381</v>
      </c>
      <c r="F404" s="162" t="s">
        <v>1382</v>
      </c>
      <c r="G404" s="163" t="s">
        <v>212</v>
      </c>
      <c r="H404" s="164">
        <v>39</v>
      </c>
      <c r="I404" s="165"/>
      <c r="J404" s="166">
        <f>ROUND(I404*H404,2)</f>
        <v>0</v>
      </c>
      <c r="K404" s="162" t="s">
        <v>168</v>
      </c>
      <c r="L404" s="34"/>
      <c r="M404" s="167" t="s">
        <v>1</v>
      </c>
      <c r="N404" s="168" t="s">
        <v>38</v>
      </c>
      <c r="O404" s="59"/>
      <c r="P404" s="169">
        <f>O404*H404</f>
        <v>0</v>
      </c>
      <c r="Q404" s="169">
        <v>0</v>
      </c>
      <c r="R404" s="169">
        <f>Q404*H404</f>
        <v>0</v>
      </c>
      <c r="S404" s="169">
        <v>0</v>
      </c>
      <c r="T404" s="17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1" t="s">
        <v>169</v>
      </c>
      <c r="AT404" s="171" t="s">
        <v>164</v>
      </c>
      <c r="AU404" s="171" t="s">
        <v>82</v>
      </c>
      <c r="AY404" s="18" t="s">
        <v>162</v>
      </c>
      <c r="BE404" s="172">
        <f>IF(N404="základní",J404,0)</f>
        <v>0</v>
      </c>
      <c r="BF404" s="172">
        <f>IF(N404="snížená",J404,0)</f>
        <v>0</v>
      </c>
      <c r="BG404" s="172">
        <f>IF(N404="zákl. přenesená",J404,0)</f>
        <v>0</v>
      </c>
      <c r="BH404" s="172">
        <f>IF(N404="sníž. přenesená",J404,0)</f>
        <v>0</v>
      </c>
      <c r="BI404" s="172">
        <f>IF(N404="nulová",J404,0)</f>
        <v>0</v>
      </c>
      <c r="BJ404" s="18" t="s">
        <v>30</v>
      </c>
      <c r="BK404" s="172">
        <f>ROUND(I404*H404,2)</f>
        <v>0</v>
      </c>
      <c r="BL404" s="18" t="s">
        <v>169</v>
      </c>
      <c r="BM404" s="171" t="s">
        <v>1383</v>
      </c>
    </row>
    <row r="405" spans="1:65" s="14" customFormat="1" ht="11.25">
      <c r="B405" s="181"/>
      <c r="D405" s="174" t="s">
        <v>171</v>
      </c>
      <c r="E405" s="182" t="s">
        <v>1145</v>
      </c>
      <c r="F405" s="183" t="s">
        <v>1384</v>
      </c>
      <c r="H405" s="184">
        <v>39</v>
      </c>
      <c r="I405" s="185"/>
      <c r="L405" s="181"/>
      <c r="M405" s="186"/>
      <c r="N405" s="187"/>
      <c r="O405" s="187"/>
      <c r="P405" s="187"/>
      <c r="Q405" s="187"/>
      <c r="R405" s="187"/>
      <c r="S405" s="187"/>
      <c r="T405" s="188"/>
      <c r="AT405" s="182" t="s">
        <v>171</v>
      </c>
      <c r="AU405" s="182" t="s">
        <v>82</v>
      </c>
      <c r="AV405" s="14" t="s">
        <v>82</v>
      </c>
      <c r="AW405" s="14" t="s">
        <v>29</v>
      </c>
      <c r="AX405" s="14" t="s">
        <v>30</v>
      </c>
      <c r="AY405" s="182" t="s">
        <v>162</v>
      </c>
    </row>
    <row r="406" spans="1:65" s="2" customFormat="1" ht="16.5" customHeight="1">
      <c r="A406" s="33"/>
      <c r="B406" s="126"/>
      <c r="C406" s="205" t="s">
        <v>612</v>
      </c>
      <c r="D406" s="205" t="s">
        <v>404</v>
      </c>
      <c r="E406" s="206" t="s">
        <v>1385</v>
      </c>
      <c r="F406" s="207" t="s">
        <v>1386</v>
      </c>
      <c r="G406" s="208" t="s">
        <v>212</v>
      </c>
      <c r="H406" s="209">
        <v>39.585000000000001</v>
      </c>
      <c r="I406" s="210"/>
      <c r="J406" s="211">
        <f>ROUND(I406*H406,2)</f>
        <v>0</v>
      </c>
      <c r="K406" s="207" t="s">
        <v>168</v>
      </c>
      <c r="L406" s="212"/>
      <c r="M406" s="213" t="s">
        <v>1</v>
      </c>
      <c r="N406" s="214" t="s">
        <v>38</v>
      </c>
      <c r="O406" s="59"/>
      <c r="P406" s="169">
        <f>O406*H406</f>
        <v>0</v>
      </c>
      <c r="Q406" s="169">
        <v>2.7E-4</v>
      </c>
      <c r="R406" s="169">
        <f>Q406*H406</f>
        <v>1.068795E-2</v>
      </c>
      <c r="S406" s="169">
        <v>0</v>
      </c>
      <c r="T406" s="170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1" t="s">
        <v>209</v>
      </c>
      <c r="AT406" s="171" t="s">
        <v>404</v>
      </c>
      <c r="AU406" s="171" t="s">
        <v>82</v>
      </c>
      <c r="AY406" s="18" t="s">
        <v>162</v>
      </c>
      <c r="BE406" s="172">
        <f>IF(N406="základní",J406,0)</f>
        <v>0</v>
      </c>
      <c r="BF406" s="172">
        <f>IF(N406="snížená",J406,0)</f>
        <v>0</v>
      </c>
      <c r="BG406" s="172">
        <f>IF(N406="zákl. přenesená",J406,0)</f>
        <v>0</v>
      </c>
      <c r="BH406" s="172">
        <f>IF(N406="sníž. přenesená",J406,0)</f>
        <v>0</v>
      </c>
      <c r="BI406" s="172">
        <f>IF(N406="nulová",J406,0)</f>
        <v>0</v>
      </c>
      <c r="BJ406" s="18" t="s">
        <v>30</v>
      </c>
      <c r="BK406" s="172">
        <f>ROUND(I406*H406,2)</f>
        <v>0</v>
      </c>
      <c r="BL406" s="18" t="s">
        <v>169</v>
      </c>
      <c r="BM406" s="171" t="s">
        <v>1387</v>
      </c>
    </row>
    <row r="407" spans="1:65" s="14" customFormat="1" ht="11.25">
      <c r="B407" s="181"/>
      <c r="D407" s="174" t="s">
        <v>171</v>
      </c>
      <c r="E407" s="182" t="s">
        <v>1</v>
      </c>
      <c r="F407" s="183" t="s">
        <v>1388</v>
      </c>
      <c r="H407" s="184">
        <v>39.585000000000001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171</v>
      </c>
      <c r="AU407" s="182" t="s">
        <v>82</v>
      </c>
      <c r="AV407" s="14" t="s">
        <v>82</v>
      </c>
      <c r="AW407" s="14" t="s">
        <v>29</v>
      </c>
      <c r="AX407" s="14" t="s">
        <v>73</v>
      </c>
      <c r="AY407" s="182" t="s">
        <v>162</v>
      </c>
    </row>
    <row r="408" spans="1:65" s="15" customFormat="1" ht="11.25">
      <c r="B408" s="189"/>
      <c r="D408" s="174" t="s">
        <v>171</v>
      </c>
      <c r="E408" s="190" t="s">
        <v>1</v>
      </c>
      <c r="F408" s="191" t="s">
        <v>176</v>
      </c>
      <c r="H408" s="192">
        <v>39.585000000000001</v>
      </c>
      <c r="I408" s="193"/>
      <c r="L408" s="189"/>
      <c r="M408" s="194"/>
      <c r="N408" s="195"/>
      <c r="O408" s="195"/>
      <c r="P408" s="195"/>
      <c r="Q408" s="195"/>
      <c r="R408" s="195"/>
      <c r="S408" s="195"/>
      <c r="T408" s="196"/>
      <c r="AT408" s="190" t="s">
        <v>171</v>
      </c>
      <c r="AU408" s="190" t="s">
        <v>82</v>
      </c>
      <c r="AV408" s="15" t="s">
        <v>169</v>
      </c>
      <c r="AW408" s="15" t="s">
        <v>29</v>
      </c>
      <c r="AX408" s="15" t="s">
        <v>30</v>
      </c>
      <c r="AY408" s="190" t="s">
        <v>162</v>
      </c>
    </row>
    <row r="409" spans="1:65" s="2" customFormat="1" ht="16.5" customHeight="1">
      <c r="A409" s="33"/>
      <c r="B409" s="126"/>
      <c r="C409" s="160" t="s">
        <v>616</v>
      </c>
      <c r="D409" s="160" t="s">
        <v>164</v>
      </c>
      <c r="E409" s="161" t="s">
        <v>1389</v>
      </c>
      <c r="F409" s="162" t="s">
        <v>1390</v>
      </c>
      <c r="G409" s="163" t="s">
        <v>610</v>
      </c>
      <c r="H409" s="164">
        <v>6</v>
      </c>
      <c r="I409" s="165"/>
      <c r="J409" s="166">
        <f>ROUND(I409*H409,2)</f>
        <v>0</v>
      </c>
      <c r="K409" s="162" t="s">
        <v>1</v>
      </c>
      <c r="L409" s="34"/>
      <c r="M409" s="167" t="s">
        <v>1</v>
      </c>
      <c r="N409" s="168" t="s">
        <v>38</v>
      </c>
      <c r="O409" s="59"/>
      <c r="P409" s="169">
        <f>O409*H409</f>
        <v>0</v>
      </c>
      <c r="Q409" s="169">
        <v>0</v>
      </c>
      <c r="R409" s="169">
        <f>Q409*H409</f>
        <v>0</v>
      </c>
      <c r="S409" s="169">
        <v>0</v>
      </c>
      <c r="T409" s="17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1" t="s">
        <v>169</v>
      </c>
      <c r="AT409" s="171" t="s">
        <v>164</v>
      </c>
      <c r="AU409" s="171" t="s">
        <v>82</v>
      </c>
      <c r="AY409" s="18" t="s">
        <v>162</v>
      </c>
      <c r="BE409" s="172">
        <f>IF(N409="základní",J409,0)</f>
        <v>0</v>
      </c>
      <c r="BF409" s="172">
        <f>IF(N409="snížená",J409,0)</f>
        <v>0</v>
      </c>
      <c r="BG409" s="172">
        <f>IF(N409="zákl. přenesená",J409,0)</f>
        <v>0</v>
      </c>
      <c r="BH409" s="172">
        <f>IF(N409="sníž. přenesená",J409,0)</f>
        <v>0</v>
      </c>
      <c r="BI409" s="172">
        <f>IF(N409="nulová",J409,0)</f>
        <v>0</v>
      </c>
      <c r="BJ409" s="18" t="s">
        <v>30</v>
      </c>
      <c r="BK409" s="172">
        <f>ROUND(I409*H409,2)</f>
        <v>0</v>
      </c>
      <c r="BL409" s="18" t="s">
        <v>169</v>
      </c>
      <c r="BM409" s="171" t="s">
        <v>1391</v>
      </c>
    </row>
    <row r="410" spans="1:65" s="14" customFormat="1" ht="11.25">
      <c r="B410" s="181"/>
      <c r="D410" s="174" t="s">
        <v>171</v>
      </c>
      <c r="E410" s="182" t="s">
        <v>1</v>
      </c>
      <c r="F410" s="183" t="s">
        <v>1146</v>
      </c>
      <c r="H410" s="184">
        <v>6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2" t="s">
        <v>171</v>
      </c>
      <c r="AU410" s="182" t="s">
        <v>82</v>
      </c>
      <c r="AV410" s="14" t="s">
        <v>82</v>
      </c>
      <c r="AW410" s="14" t="s">
        <v>29</v>
      </c>
      <c r="AX410" s="14" t="s">
        <v>30</v>
      </c>
      <c r="AY410" s="182" t="s">
        <v>162</v>
      </c>
    </row>
    <row r="411" spans="1:65" s="2" customFormat="1" ht="24">
      <c r="A411" s="33"/>
      <c r="B411" s="126"/>
      <c r="C411" s="160" t="s">
        <v>620</v>
      </c>
      <c r="D411" s="160" t="s">
        <v>164</v>
      </c>
      <c r="E411" s="161" t="s">
        <v>1392</v>
      </c>
      <c r="F411" s="162" t="s">
        <v>1393</v>
      </c>
      <c r="G411" s="163" t="s">
        <v>610</v>
      </c>
      <c r="H411" s="164">
        <v>3</v>
      </c>
      <c r="I411" s="165"/>
      <c r="J411" s="166">
        <f>ROUND(I411*H411,2)</f>
        <v>0</v>
      </c>
      <c r="K411" s="162" t="s">
        <v>168</v>
      </c>
      <c r="L411" s="34"/>
      <c r="M411" s="167" t="s">
        <v>1</v>
      </c>
      <c r="N411" s="168" t="s">
        <v>38</v>
      </c>
      <c r="O411" s="59"/>
      <c r="P411" s="169">
        <f>O411*H411</f>
        <v>0</v>
      </c>
      <c r="Q411" s="169">
        <v>0.36191000000000001</v>
      </c>
      <c r="R411" s="169">
        <f>Q411*H411</f>
        <v>1.0857300000000001</v>
      </c>
      <c r="S411" s="169">
        <v>0</v>
      </c>
      <c r="T411" s="17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1" t="s">
        <v>169</v>
      </c>
      <c r="AT411" s="171" t="s">
        <v>164</v>
      </c>
      <c r="AU411" s="171" t="s">
        <v>82</v>
      </c>
      <c r="AY411" s="18" t="s">
        <v>162</v>
      </c>
      <c r="BE411" s="172">
        <f>IF(N411="základní",J411,0)</f>
        <v>0</v>
      </c>
      <c r="BF411" s="172">
        <f>IF(N411="snížená",J411,0)</f>
        <v>0</v>
      </c>
      <c r="BG411" s="172">
        <f>IF(N411="zákl. přenesená",J411,0)</f>
        <v>0</v>
      </c>
      <c r="BH411" s="172">
        <f>IF(N411="sníž. přenesená",J411,0)</f>
        <v>0</v>
      </c>
      <c r="BI411" s="172">
        <f>IF(N411="nulová",J411,0)</f>
        <v>0</v>
      </c>
      <c r="BJ411" s="18" t="s">
        <v>30</v>
      </c>
      <c r="BK411" s="172">
        <f>ROUND(I411*H411,2)</f>
        <v>0</v>
      </c>
      <c r="BL411" s="18" t="s">
        <v>169</v>
      </c>
      <c r="BM411" s="171" t="s">
        <v>1394</v>
      </c>
    </row>
    <row r="412" spans="1:65" s="14" customFormat="1" ht="11.25">
      <c r="B412" s="181"/>
      <c r="D412" s="174" t="s">
        <v>171</v>
      </c>
      <c r="E412" s="182" t="s">
        <v>1147</v>
      </c>
      <c r="F412" s="183" t="s">
        <v>1395</v>
      </c>
      <c r="H412" s="184">
        <v>3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2" t="s">
        <v>171</v>
      </c>
      <c r="AU412" s="182" t="s">
        <v>82</v>
      </c>
      <c r="AV412" s="14" t="s">
        <v>82</v>
      </c>
      <c r="AW412" s="14" t="s">
        <v>29</v>
      </c>
      <c r="AX412" s="14" t="s">
        <v>30</v>
      </c>
      <c r="AY412" s="182" t="s">
        <v>162</v>
      </c>
    </row>
    <row r="413" spans="1:65" s="2" customFormat="1" ht="16.5" customHeight="1">
      <c r="A413" s="33"/>
      <c r="B413" s="126"/>
      <c r="C413" s="205" t="s">
        <v>624</v>
      </c>
      <c r="D413" s="205" t="s">
        <v>404</v>
      </c>
      <c r="E413" s="206" t="s">
        <v>1396</v>
      </c>
      <c r="F413" s="207" t="s">
        <v>1397</v>
      </c>
      <c r="G413" s="208" t="s">
        <v>610</v>
      </c>
      <c r="H413" s="209">
        <v>3.03</v>
      </c>
      <c r="I413" s="210"/>
      <c r="J413" s="211">
        <f>ROUND(I413*H413,2)</f>
        <v>0</v>
      </c>
      <c r="K413" s="207" t="s">
        <v>1</v>
      </c>
      <c r="L413" s="212"/>
      <c r="M413" s="213" t="s">
        <v>1</v>
      </c>
      <c r="N413" s="214" t="s">
        <v>38</v>
      </c>
      <c r="O413" s="59"/>
      <c r="P413" s="169">
        <f>O413*H413</f>
        <v>0</v>
      </c>
      <c r="Q413" s="169">
        <v>0.125</v>
      </c>
      <c r="R413" s="169">
        <f>Q413*H413</f>
        <v>0.37874999999999998</v>
      </c>
      <c r="S413" s="169">
        <v>0</v>
      </c>
      <c r="T413" s="17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1" t="s">
        <v>209</v>
      </c>
      <c r="AT413" s="171" t="s">
        <v>404</v>
      </c>
      <c r="AU413" s="171" t="s">
        <v>82</v>
      </c>
      <c r="AY413" s="18" t="s">
        <v>162</v>
      </c>
      <c r="BE413" s="172">
        <f>IF(N413="základní",J413,0)</f>
        <v>0</v>
      </c>
      <c r="BF413" s="172">
        <f>IF(N413="snížená",J413,0)</f>
        <v>0</v>
      </c>
      <c r="BG413" s="172">
        <f>IF(N413="zákl. přenesená",J413,0)</f>
        <v>0</v>
      </c>
      <c r="BH413" s="172">
        <f>IF(N413="sníž. přenesená",J413,0)</f>
        <v>0</v>
      </c>
      <c r="BI413" s="172">
        <f>IF(N413="nulová",J413,0)</f>
        <v>0</v>
      </c>
      <c r="BJ413" s="18" t="s">
        <v>30</v>
      </c>
      <c r="BK413" s="172">
        <f>ROUND(I413*H413,2)</f>
        <v>0</v>
      </c>
      <c r="BL413" s="18" t="s">
        <v>169</v>
      </c>
      <c r="BM413" s="171" t="s">
        <v>1398</v>
      </c>
    </row>
    <row r="414" spans="1:65" s="14" customFormat="1" ht="11.25">
      <c r="B414" s="181"/>
      <c r="D414" s="174" t="s">
        <v>171</v>
      </c>
      <c r="E414" s="182" t="s">
        <v>1</v>
      </c>
      <c r="F414" s="183" t="s">
        <v>743</v>
      </c>
      <c r="H414" s="184">
        <v>3.03</v>
      </c>
      <c r="I414" s="185"/>
      <c r="L414" s="181"/>
      <c r="M414" s="186"/>
      <c r="N414" s="187"/>
      <c r="O414" s="187"/>
      <c r="P414" s="187"/>
      <c r="Q414" s="187"/>
      <c r="R414" s="187"/>
      <c r="S414" s="187"/>
      <c r="T414" s="188"/>
      <c r="AT414" s="182" t="s">
        <v>171</v>
      </c>
      <c r="AU414" s="182" t="s">
        <v>82</v>
      </c>
      <c r="AV414" s="14" t="s">
        <v>82</v>
      </c>
      <c r="AW414" s="14" t="s">
        <v>29</v>
      </c>
      <c r="AX414" s="14" t="s">
        <v>73</v>
      </c>
      <c r="AY414" s="182" t="s">
        <v>162</v>
      </c>
    </row>
    <row r="415" spans="1:65" s="15" customFormat="1" ht="11.25">
      <c r="B415" s="189"/>
      <c r="D415" s="174" t="s">
        <v>171</v>
      </c>
      <c r="E415" s="190" t="s">
        <v>1</v>
      </c>
      <c r="F415" s="191" t="s">
        <v>176</v>
      </c>
      <c r="H415" s="192">
        <v>3.03</v>
      </c>
      <c r="I415" s="193"/>
      <c r="L415" s="189"/>
      <c r="M415" s="194"/>
      <c r="N415" s="195"/>
      <c r="O415" s="195"/>
      <c r="P415" s="195"/>
      <c r="Q415" s="195"/>
      <c r="R415" s="195"/>
      <c r="S415" s="195"/>
      <c r="T415" s="196"/>
      <c r="AT415" s="190" t="s">
        <v>171</v>
      </c>
      <c r="AU415" s="190" t="s">
        <v>82</v>
      </c>
      <c r="AV415" s="15" t="s">
        <v>169</v>
      </c>
      <c r="AW415" s="15" t="s">
        <v>29</v>
      </c>
      <c r="AX415" s="15" t="s">
        <v>30</v>
      </c>
      <c r="AY415" s="190" t="s">
        <v>162</v>
      </c>
    </row>
    <row r="416" spans="1:65" s="2" customFormat="1" ht="16.5" customHeight="1">
      <c r="A416" s="33"/>
      <c r="B416" s="126"/>
      <c r="C416" s="160" t="s">
        <v>628</v>
      </c>
      <c r="D416" s="160" t="s">
        <v>164</v>
      </c>
      <c r="E416" s="161" t="s">
        <v>796</v>
      </c>
      <c r="F416" s="162" t="s">
        <v>797</v>
      </c>
      <c r="G416" s="163" t="s">
        <v>212</v>
      </c>
      <c r="H416" s="164">
        <v>26.8</v>
      </c>
      <c r="I416" s="165"/>
      <c r="J416" s="166">
        <f>ROUND(I416*H416,2)</f>
        <v>0</v>
      </c>
      <c r="K416" s="162" t="s">
        <v>168</v>
      </c>
      <c r="L416" s="34"/>
      <c r="M416" s="167" t="s">
        <v>1</v>
      </c>
      <c r="N416" s="168" t="s">
        <v>38</v>
      </c>
      <c r="O416" s="59"/>
      <c r="P416" s="169">
        <f>O416*H416</f>
        <v>0</v>
      </c>
      <c r="Q416" s="169">
        <v>6.0000000000000002E-5</v>
      </c>
      <c r="R416" s="169">
        <f>Q416*H416</f>
        <v>1.6080000000000001E-3</v>
      </c>
      <c r="S416" s="169">
        <v>0</v>
      </c>
      <c r="T416" s="17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1" t="s">
        <v>169</v>
      </c>
      <c r="AT416" s="171" t="s">
        <v>164</v>
      </c>
      <c r="AU416" s="171" t="s">
        <v>82</v>
      </c>
      <c r="AY416" s="18" t="s">
        <v>162</v>
      </c>
      <c r="BE416" s="172">
        <f>IF(N416="základní",J416,0)</f>
        <v>0</v>
      </c>
      <c r="BF416" s="172">
        <f>IF(N416="snížená",J416,0)</f>
        <v>0</v>
      </c>
      <c r="BG416" s="172">
        <f>IF(N416="zákl. přenesená",J416,0)</f>
        <v>0</v>
      </c>
      <c r="BH416" s="172">
        <f>IF(N416="sníž. přenesená",J416,0)</f>
        <v>0</v>
      </c>
      <c r="BI416" s="172">
        <f>IF(N416="nulová",J416,0)</f>
        <v>0</v>
      </c>
      <c r="BJ416" s="18" t="s">
        <v>30</v>
      </c>
      <c r="BK416" s="172">
        <f>ROUND(I416*H416,2)</f>
        <v>0</v>
      </c>
      <c r="BL416" s="18" t="s">
        <v>169</v>
      </c>
      <c r="BM416" s="171" t="s">
        <v>1399</v>
      </c>
    </row>
    <row r="417" spans="1:65" s="13" customFormat="1" ht="11.25">
      <c r="B417" s="173"/>
      <c r="D417" s="174" t="s">
        <v>171</v>
      </c>
      <c r="E417" s="175" t="s">
        <v>1</v>
      </c>
      <c r="F417" s="176" t="s">
        <v>1400</v>
      </c>
      <c r="H417" s="175" t="s">
        <v>1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5" t="s">
        <v>171</v>
      </c>
      <c r="AU417" s="175" t="s">
        <v>82</v>
      </c>
      <c r="AV417" s="13" t="s">
        <v>30</v>
      </c>
      <c r="AW417" s="13" t="s">
        <v>29</v>
      </c>
      <c r="AX417" s="13" t="s">
        <v>73</v>
      </c>
      <c r="AY417" s="175" t="s">
        <v>162</v>
      </c>
    </row>
    <row r="418" spans="1:65" s="14" customFormat="1" ht="11.25">
      <c r="B418" s="181"/>
      <c r="D418" s="174" t="s">
        <v>171</v>
      </c>
      <c r="E418" s="182" t="s">
        <v>1</v>
      </c>
      <c r="F418" s="183" t="s">
        <v>1401</v>
      </c>
      <c r="H418" s="184">
        <v>26.8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171</v>
      </c>
      <c r="AU418" s="182" t="s">
        <v>82</v>
      </c>
      <c r="AV418" s="14" t="s">
        <v>82</v>
      </c>
      <c r="AW418" s="14" t="s">
        <v>29</v>
      </c>
      <c r="AX418" s="14" t="s">
        <v>73</v>
      </c>
      <c r="AY418" s="182" t="s">
        <v>162</v>
      </c>
    </row>
    <row r="419" spans="1:65" s="15" customFormat="1" ht="11.25">
      <c r="B419" s="189"/>
      <c r="D419" s="174" t="s">
        <v>171</v>
      </c>
      <c r="E419" s="190" t="s">
        <v>1</v>
      </c>
      <c r="F419" s="191" t="s">
        <v>176</v>
      </c>
      <c r="H419" s="192">
        <v>26.8</v>
      </c>
      <c r="I419" s="193"/>
      <c r="L419" s="189"/>
      <c r="M419" s="194"/>
      <c r="N419" s="195"/>
      <c r="O419" s="195"/>
      <c r="P419" s="195"/>
      <c r="Q419" s="195"/>
      <c r="R419" s="195"/>
      <c r="S419" s="195"/>
      <c r="T419" s="196"/>
      <c r="AT419" s="190" t="s">
        <v>171</v>
      </c>
      <c r="AU419" s="190" t="s">
        <v>82</v>
      </c>
      <c r="AV419" s="15" t="s">
        <v>169</v>
      </c>
      <c r="AW419" s="15" t="s">
        <v>29</v>
      </c>
      <c r="AX419" s="15" t="s">
        <v>30</v>
      </c>
      <c r="AY419" s="190" t="s">
        <v>162</v>
      </c>
    </row>
    <row r="420" spans="1:65" s="2" customFormat="1" ht="24">
      <c r="A420" s="33"/>
      <c r="B420" s="126"/>
      <c r="C420" s="160" t="s">
        <v>632</v>
      </c>
      <c r="D420" s="160" t="s">
        <v>164</v>
      </c>
      <c r="E420" s="161" t="s">
        <v>1402</v>
      </c>
      <c r="F420" s="162" t="s">
        <v>1403</v>
      </c>
      <c r="G420" s="163" t="s">
        <v>610</v>
      </c>
      <c r="H420" s="164">
        <v>6</v>
      </c>
      <c r="I420" s="165"/>
      <c r="J420" s="166">
        <f>ROUND(I420*H420,2)</f>
        <v>0</v>
      </c>
      <c r="K420" s="162" t="s">
        <v>1</v>
      </c>
      <c r="L420" s="34"/>
      <c r="M420" s="167" t="s">
        <v>1</v>
      </c>
      <c r="N420" s="168" t="s">
        <v>38</v>
      </c>
      <c r="O420" s="59"/>
      <c r="P420" s="169">
        <f>O420*H420</f>
        <v>0</v>
      </c>
      <c r="Q420" s="169">
        <v>0</v>
      </c>
      <c r="R420" s="169">
        <f>Q420*H420</f>
        <v>0</v>
      </c>
      <c r="S420" s="169">
        <v>0</v>
      </c>
      <c r="T420" s="17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1" t="s">
        <v>169</v>
      </c>
      <c r="AT420" s="171" t="s">
        <v>164</v>
      </c>
      <c r="AU420" s="171" t="s">
        <v>82</v>
      </c>
      <c r="AY420" s="18" t="s">
        <v>162</v>
      </c>
      <c r="BE420" s="172">
        <f>IF(N420="základní",J420,0)</f>
        <v>0</v>
      </c>
      <c r="BF420" s="172">
        <f>IF(N420="snížená",J420,0)</f>
        <v>0</v>
      </c>
      <c r="BG420" s="172">
        <f>IF(N420="zákl. přenesená",J420,0)</f>
        <v>0</v>
      </c>
      <c r="BH420" s="172">
        <f>IF(N420="sníž. přenesená",J420,0)</f>
        <v>0</v>
      </c>
      <c r="BI420" s="172">
        <f>IF(N420="nulová",J420,0)</f>
        <v>0</v>
      </c>
      <c r="BJ420" s="18" t="s">
        <v>30</v>
      </c>
      <c r="BK420" s="172">
        <f>ROUND(I420*H420,2)</f>
        <v>0</v>
      </c>
      <c r="BL420" s="18" t="s">
        <v>169</v>
      </c>
      <c r="BM420" s="171" t="s">
        <v>1404</v>
      </c>
    </row>
    <row r="421" spans="1:65" s="14" customFormat="1" ht="11.25">
      <c r="B421" s="181"/>
      <c r="D421" s="174" t="s">
        <v>171</v>
      </c>
      <c r="E421" s="182" t="s">
        <v>1</v>
      </c>
      <c r="F421" s="183" t="s">
        <v>1146</v>
      </c>
      <c r="H421" s="184">
        <v>6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171</v>
      </c>
      <c r="AU421" s="182" t="s">
        <v>82</v>
      </c>
      <c r="AV421" s="14" t="s">
        <v>82</v>
      </c>
      <c r="AW421" s="14" t="s">
        <v>29</v>
      </c>
      <c r="AX421" s="14" t="s">
        <v>73</v>
      </c>
      <c r="AY421" s="182" t="s">
        <v>162</v>
      </c>
    </row>
    <row r="422" spans="1:65" s="15" customFormat="1" ht="11.25">
      <c r="B422" s="189"/>
      <c r="D422" s="174" t="s">
        <v>171</v>
      </c>
      <c r="E422" s="190" t="s">
        <v>1</v>
      </c>
      <c r="F422" s="191" t="s">
        <v>176</v>
      </c>
      <c r="H422" s="192">
        <v>6</v>
      </c>
      <c r="I422" s="193"/>
      <c r="L422" s="189"/>
      <c r="M422" s="194"/>
      <c r="N422" s="195"/>
      <c r="O422" s="195"/>
      <c r="P422" s="195"/>
      <c r="Q422" s="195"/>
      <c r="R422" s="195"/>
      <c r="S422" s="195"/>
      <c r="T422" s="196"/>
      <c r="AT422" s="190" t="s">
        <v>171</v>
      </c>
      <c r="AU422" s="190" t="s">
        <v>82</v>
      </c>
      <c r="AV422" s="15" t="s">
        <v>169</v>
      </c>
      <c r="AW422" s="15" t="s">
        <v>29</v>
      </c>
      <c r="AX422" s="15" t="s">
        <v>30</v>
      </c>
      <c r="AY422" s="190" t="s">
        <v>162</v>
      </c>
    </row>
    <row r="423" spans="1:65" s="2" customFormat="1" ht="16.5" customHeight="1">
      <c r="A423" s="33"/>
      <c r="B423" s="126"/>
      <c r="C423" s="160" t="s">
        <v>636</v>
      </c>
      <c r="D423" s="160" t="s">
        <v>164</v>
      </c>
      <c r="E423" s="161" t="s">
        <v>1405</v>
      </c>
      <c r="F423" s="162" t="s">
        <v>1406</v>
      </c>
      <c r="G423" s="163" t="s">
        <v>610</v>
      </c>
      <c r="H423" s="164">
        <v>6</v>
      </c>
      <c r="I423" s="165"/>
      <c r="J423" s="166">
        <f>ROUND(I423*H423,2)</f>
        <v>0</v>
      </c>
      <c r="K423" s="162" t="s">
        <v>1</v>
      </c>
      <c r="L423" s="34"/>
      <c r="M423" s="167" t="s">
        <v>1</v>
      </c>
      <c r="N423" s="168" t="s">
        <v>38</v>
      </c>
      <c r="O423" s="59"/>
      <c r="P423" s="169">
        <f>O423*H423</f>
        <v>0</v>
      </c>
      <c r="Q423" s="169">
        <v>0</v>
      </c>
      <c r="R423" s="169">
        <f>Q423*H423</f>
        <v>0</v>
      </c>
      <c r="S423" s="169">
        <v>0</v>
      </c>
      <c r="T423" s="17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1" t="s">
        <v>169</v>
      </c>
      <c r="AT423" s="171" t="s">
        <v>164</v>
      </c>
      <c r="AU423" s="171" t="s">
        <v>82</v>
      </c>
      <c r="AY423" s="18" t="s">
        <v>162</v>
      </c>
      <c r="BE423" s="172">
        <f>IF(N423="základní",J423,0)</f>
        <v>0</v>
      </c>
      <c r="BF423" s="172">
        <f>IF(N423="snížená",J423,0)</f>
        <v>0</v>
      </c>
      <c r="BG423" s="172">
        <f>IF(N423="zákl. přenesená",J423,0)</f>
        <v>0</v>
      </c>
      <c r="BH423" s="172">
        <f>IF(N423="sníž. přenesená",J423,0)</f>
        <v>0</v>
      </c>
      <c r="BI423" s="172">
        <f>IF(N423="nulová",J423,0)</f>
        <v>0</v>
      </c>
      <c r="BJ423" s="18" t="s">
        <v>30</v>
      </c>
      <c r="BK423" s="172">
        <f>ROUND(I423*H423,2)</f>
        <v>0</v>
      </c>
      <c r="BL423" s="18" t="s">
        <v>169</v>
      </c>
      <c r="BM423" s="171" t="s">
        <v>1407</v>
      </c>
    </row>
    <row r="424" spans="1:65" s="14" customFormat="1" ht="11.25">
      <c r="B424" s="181"/>
      <c r="D424" s="174" t="s">
        <v>171</v>
      </c>
      <c r="E424" s="182" t="s">
        <v>1</v>
      </c>
      <c r="F424" s="183" t="s">
        <v>1146</v>
      </c>
      <c r="H424" s="184">
        <v>6</v>
      </c>
      <c r="I424" s="185"/>
      <c r="L424" s="181"/>
      <c r="M424" s="186"/>
      <c r="N424" s="187"/>
      <c r="O424" s="187"/>
      <c r="P424" s="187"/>
      <c r="Q424" s="187"/>
      <c r="R424" s="187"/>
      <c r="S424" s="187"/>
      <c r="T424" s="188"/>
      <c r="AT424" s="182" t="s">
        <v>171</v>
      </c>
      <c r="AU424" s="182" t="s">
        <v>82</v>
      </c>
      <c r="AV424" s="14" t="s">
        <v>82</v>
      </c>
      <c r="AW424" s="14" t="s">
        <v>29</v>
      </c>
      <c r="AX424" s="14" t="s">
        <v>30</v>
      </c>
      <c r="AY424" s="182" t="s">
        <v>162</v>
      </c>
    </row>
    <row r="425" spans="1:65" s="2" customFormat="1" ht="24">
      <c r="A425" s="33"/>
      <c r="B425" s="126"/>
      <c r="C425" s="160" t="s">
        <v>640</v>
      </c>
      <c r="D425" s="160" t="s">
        <v>164</v>
      </c>
      <c r="E425" s="161" t="s">
        <v>1408</v>
      </c>
      <c r="F425" s="162" t="s">
        <v>1409</v>
      </c>
      <c r="G425" s="163" t="s">
        <v>610</v>
      </c>
      <c r="H425" s="164">
        <v>6</v>
      </c>
      <c r="I425" s="165"/>
      <c r="J425" s="166">
        <f>ROUND(I425*H425,2)</f>
        <v>0</v>
      </c>
      <c r="K425" s="162" t="s">
        <v>1</v>
      </c>
      <c r="L425" s="34"/>
      <c r="M425" s="167" t="s">
        <v>1</v>
      </c>
      <c r="N425" s="168" t="s">
        <v>38</v>
      </c>
      <c r="O425" s="59"/>
      <c r="P425" s="169">
        <f>O425*H425</f>
        <v>0</v>
      </c>
      <c r="Q425" s="169">
        <v>0</v>
      </c>
      <c r="R425" s="169">
        <f>Q425*H425</f>
        <v>0</v>
      </c>
      <c r="S425" s="169">
        <v>0</v>
      </c>
      <c r="T425" s="17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1" t="s">
        <v>169</v>
      </c>
      <c r="AT425" s="171" t="s">
        <v>164</v>
      </c>
      <c r="AU425" s="171" t="s">
        <v>82</v>
      </c>
      <c r="AY425" s="18" t="s">
        <v>162</v>
      </c>
      <c r="BE425" s="172">
        <f>IF(N425="základní",J425,0)</f>
        <v>0</v>
      </c>
      <c r="BF425" s="172">
        <f>IF(N425="snížená",J425,0)</f>
        <v>0</v>
      </c>
      <c r="BG425" s="172">
        <f>IF(N425="zákl. přenesená",J425,0)</f>
        <v>0</v>
      </c>
      <c r="BH425" s="172">
        <f>IF(N425="sníž. přenesená",J425,0)</f>
        <v>0</v>
      </c>
      <c r="BI425" s="172">
        <f>IF(N425="nulová",J425,0)</f>
        <v>0</v>
      </c>
      <c r="BJ425" s="18" t="s">
        <v>30</v>
      </c>
      <c r="BK425" s="172">
        <f>ROUND(I425*H425,2)</f>
        <v>0</v>
      </c>
      <c r="BL425" s="18" t="s">
        <v>169</v>
      </c>
      <c r="BM425" s="171" t="s">
        <v>1410</v>
      </c>
    </row>
    <row r="426" spans="1:65" s="14" customFormat="1" ht="11.25">
      <c r="B426" s="181"/>
      <c r="D426" s="174" t="s">
        <v>171</v>
      </c>
      <c r="E426" s="182" t="s">
        <v>1</v>
      </c>
      <c r="F426" s="183" t="s">
        <v>1146</v>
      </c>
      <c r="H426" s="184">
        <v>6</v>
      </c>
      <c r="I426" s="185"/>
      <c r="L426" s="181"/>
      <c r="M426" s="186"/>
      <c r="N426" s="187"/>
      <c r="O426" s="187"/>
      <c r="P426" s="187"/>
      <c r="Q426" s="187"/>
      <c r="R426" s="187"/>
      <c r="S426" s="187"/>
      <c r="T426" s="188"/>
      <c r="AT426" s="182" t="s">
        <v>171</v>
      </c>
      <c r="AU426" s="182" t="s">
        <v>82</v>
      </c>
      <c r="AV426" s="14" t="s">
        <v>82</v>
      </c>
      <c r="AW426" s="14" t="s">
        <v>29</v>
      </c>
      <c r="AX426" s="14" t="s">
        <v>30</v>
      </c>
      <c r="AY426" s="182" t="s">
        <v>162</v>
      </c>
    </row>
    <row r="427" spans="1:65" s="12" customFormat="1" ht="22.9" customHeight="1">
      <c r="B427" s="147"/>
      <c r="D427" s="148" t="s">
        <v>72</v>
      </c>
      <c r="E427" s="158" t="s">
        <v>214</v>
      </c>
      <c r="F427" s="158" t="s">
        <v>851</v>
      </c>
      <c r="I427" s="150"/>
      <c r="J427" s="159">
        <f>BK427</f>
        <v>0</v>
      </c>
      <c r="L427" s="147"/>
      <c r="M427" s="152"/>
      <c r="N427" s="153"/>
      <c r="O427" s="153"/>
      <c r="P427" s="154">
        <f>SUM(P428:P481)</f>
        <v>0</v>
      </c>
      <c r="Q427" s="153"/>
      <c r="R427" s="154">
        <f>SUM(R428:R481)</f>
        <v>0.57594999999999996</v>
      </c>
      <c r="S427" s="153"/>
      <c r="T427" s="155">
        <f>SUM(T428:T481)</f>
        <v>0</v>
      </c>
      <c r="AR427" s="148" t="s">
        <v>30</v>
      </c>
      <c r="AT427" s="156" t="s">
        <v>72</v>
      </c>
      <c r="AU427" s="156" t="s">
        <v>30</v>
      </c>
      <c r="AY427" s="148" t="s">
        <v>162</v>
      </c>
      <c r="BK427" s="157">
        <f>SUM(BK428:BK481)</f>
        <v>0</v>
      </c>
    </row>
    <row r="428" spans="1:65" s="2" customFormat="1" ht="24">
      <c r="A428" s="33"/>
      <c r="B428" s="126"/>
      <c r="C428" s="160" t="s">
        <v>644</v>
      </c>
      <c r="D428" s="160" t="s">
        <v>164</v>
      </c>
      <c r="E428" s="161" t="s">
        <v>1411</v>
      </c>
      <c r="F428" s="162" t="s">
        <v>1412</v>
      </c>
      <c r="G428" s="163" t="s">
        <v>238</v>
      </c>
      <c r="H428" s="164">
        <v>1</v>
      </c>
      <c r="I428" s="165"/>
      <c r="J428" s="166">
        <f>ROUND(I428*H428,2)</f>
        <v>0</v>
      </c>
      <c r="K428" s="162" t="s">
        <v>1</v>
      </c>
      <c r="L428" s="34"/>
      <c r="M428" s="167" t="s">
        <v>1</v>
      </c>
      <c r="N428" s="168" t="s">
        <v>38</v>
      </c>
      <c r="O428" s="59"/>
      <c r="P428" s="169">
        <f>O428*H428</f>
        <v>0</v>
      </c>
      <c r="Q428" s="169">
        <v>0</v>
      </c>
      <c r="R428" s="169">
        <f>Q428*H428</f>
        <v>0</v>
      </c>
      <c r="S428" s="169">
        <v>0</v>
      </c>
      <c r="T428" s="170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1" t="s">
        <v>169</v>
      </c>
      <c r="AT428" s="171" t="s">
        <v>164</v>
      </c>
      <c r="AU428" s="171" t="s">
        <v>82</v>
      </c>
      <c r="AY428" s="18" t="s">
        <v>162</v>
      </c>
      <c r="BE428" s="172">
        <f>IF(N428="základní",J428,0)</f>
        <v>0</v>
      </c>
      <c r="BF428" s="172">
        <f>IF(N428="snížená",J428,0)</f>
        <v>0</v>
      </c>
      <c r="BG428" s="172">
        <f>IF(N428="zákl. přenesená",J428,0)</f>
        <v>0</v>
      </c>
      <c r="BH428" s="172">
        <f>IF(N428="sníž. přenesená",J428,0)</f>
        <v>0</v>
      </c>
      <c r="BI428" s="172">
        <f>IF(N428="nulová",J428,0)</f>
        <v>0</v>
      </c>
      <c r="BJ428" s="18" t="s">
        <v>30</v>
      </c>
      <c r="BK428" s="172">
        <f>ROUND(I428*H428,2)</f>
        <v>0</v>
      </c>
      <c r="BL428" s="18" t="s">
        <v>169</v>
      </c>
      <c r="BM428" s="171" t="s">
        <v>1413</v>
      </c>
    </row>
    <row r="429" spans="1:65" s="14" customFormat="1" ht="11.25">
      <c r="B429" s="181"/>
      <c r="D429" s="174" t="s">
        <v>171</v>
      </c>
      <c r="E429" s="182" t="s">
        <v>1</v>
      </c>
      <c r="F429" s="183" t="s">
        <v>30</v>
      </c>
      <c r="H429" s="184">
        <v>1</v>
      </c>
      <c r="I429" s="185"/>
      <c r="L429" s="181"/>
      <c r="M429" s="186"/>
      <c r="N429" s="187"/>
      <c r="O429" s="187"/>
      <c r="P429" s="187"/>
      <c r="Q429" s="187"/>
      <c r="R429" s="187"/>
      <c r="S429" s="187"/>
      <c r="T429" s="188"/>
      <c r="AT429" s="182" t="s">
        <v>171</v>
      </c>
      <c r="AU429" s="182" t="s">
        <v>82</v>
      </c>
      <c r="AV429" s="14" t="s">
        <v>82</v>
      </c>
      <c r="AW429" s="14" t="s">
        <v>29</v>
      </c>
      <c r="AX429" s="14" t="s">
        <v>30</v>
      </c>
      <c r="AY429" s="182" t="s">
        <v>162</v>
      </c>
    </row>
    <row r="430" spans="1:65" s="2" customFormat="1" ht="16.5" customHeight="1">
      <c r="A430" s="33"/>
      <c r="B430" s="126"/>
      <c r="C430" s="160" t="s">
        <v>648</v>
      </c>
      <c r="D430" s="160" t="s">
        <v>164</v>
      </c>
      <c r="E430" s="161" t="s">
        <v>1414</v>
      </c>
      <c r="F430" s="162" t="s">
        <v>1415</v>
      </c>
      <c r="G430" s="163" t="s">
        <v>238</v>
      </c>
      <c r="H430" s="164">
        <v>1</v>
      </c>
      <c r="I430" s="165"/>
      <c r="J430" s="166">
        <f>ROUND(I430*H430,2)</f>
        <v>0</v>
      </c>
      <c r="K430" s="162" t="s">
        <v>1</v>
      </c>
      <c r="L430" s="34"/>
      <c r="M430" s="167" t="s">
        <v>1</v>
      </c>
      <c r="N430" s="168" t="s">
        <v>38</v>
      </c>
      <c r="O430" s="59"/>
      <c r="P430" s="169">
        <f>O430*H430</f>
        <v>0</v>
      </c>
      <c r="Q430" s="169">
        <v>0</v>
      </c>
      <c r="R430" s="169">
        <f>Q430*H430</f>
        <v>0</v>
      </c>
      <c r="S430" s="169">
        <v>0</v>
      </c>
      <c r="T430" s="17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1" t="s">
        <v>169</v>
      </c>
      <c r="AT430" s="171" t="s">
        <v>164</v>
      </c>
      <c r="AU430" s="171" t="s">
        <v>82</v>
      </c>
      <c r="AY430" s="18" t="s">
        <v>162</v>
      </c>
      <c r="BE430" s="172">
        <f>IF(N430="základní",J430,0)</f>
        <v>0</v>
      </c>
      <c r="BF430" s="172">
        <f>IF(N430="snížená",J430,0)</f>
        <v>0</v>
      </c>
      <c r="BG430" s="172">
        <f>IF(N430="zákl. přenesená",J430,0)</f>
        <v>0</v>
      </c>
      <c r="BH430" s="172">
        <f>IF(N430="sníž. přenesená",J430,0)</f>
        <v>0</v>
      </c>
      <c r="BI430" s="172">
        <f>IF(N430="nulová",J430,0)</f>
        <v>0</v>
      </c>
      <c r="BJ430" s="18" t="s">
        <v>30</v>
      </c>
      <c r="BK430" s="172">
        <f>ROUND(I430*H430,2)</f>
        <v>0</v>
      </c>
      <c r="BL430" s="18" t="s">
        <v>169</v>
      </c>
      <c r="BM430" s="171" t="s">
        <v>1416</v>
      </c>
    </row>
    <row r="431" spans="1:65" s="14" customFormat="1" ht="11.25">
      <c r="B431" s="181"/>
      <c r="D431" s="174" t="s">
        <v>171</v>
      </c>
      <c r="E431" s="182" t="s">
        <v>1</v>
      </c>
      <c r="F431" s="183" t="s">
        <v>30</v>
      </c>
      <c r="H431" s="184">
        <v>1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171</v>
      </c>
      <c r="AU431" s="182" t="s">
        <v>82</v>
      </c>
      <c r="AV431" s="14" t="s">
        <v>82</v>
      </c>
      <c r="AW431" s="14" t="s">
        <v>29</v>
      </c>
      <c r="AX431" s="14" t="s">
        <v>30</v>
      </c>
      <c r="AY431" s="182" t="s">
        <v>162</v>
      </c>
    </row>
    <row r="432" spans="1:65" s="2" customFormat="1" ht="24">
      <c r="A432" s="33"/>
      <c r="B432" s="126"/>
      <c r="C432" s="160" t="s">
        <v>652</v>
      </c>
      <c r="D432" s="160" t="s">
        <v>164</v>
      </c>
      <c r="E432" s="161" t="s">
        <v>1417</v>
      </c>
      <c r="F432" s="162" t="s">
        <v>1418</v>
      </c>
      <c r="G432" s="163" t="s">
        <v>238</v>
      </c>
      <c r="H432" s="164">
        <v>1</v>
      </c>
      <c r="I432" s="165"/>
      <c r="J432" s="166">
        <f>ROUND(I432*H432,2)</f>
        <v>0</v>
      </c>
      <c r="K432" s="162" t="s">
        <v>1</v>
      </c>
      <c r="L432" s="34"/>
      <c r="M432" s="167" t="s">
        <v>1</v>
      </c>
      <c r="N432" s="168" t="s">
        <v>38</v>
      </c>
      <c r="O432" s="59"/>
      <c r="P432" s="169">
        <f>O432*H432</f>
        <v>0</v>
      </c>
      <c r="Q432" s="169">
        <v>0</v>
      </c>
      <c r="R432" s="169">
        <f>Q432*H432</f>
        <v>0</v>
      </c>
      <c r="S432" s="169">
        <v>0</v>
      </c>
      <c r="T432" s="17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1" t="s">
        <v>169</v>
      </c>
      <c r="AT432" s="171" t="s">
        <v>164</v>
      </c>
      <c r="AU432" s="171" t="s">
        <v>82</v>
      </c>
      <c r="AY432" s="18" t="s">
        <v>162</v>
      </c>
      <c r="BE432" s="172">
        <f>IF(N432="základní",J432,0)</f>
        <v>0</v>
      </c>
      <c r="BF432" s="172">
        <f>IF(N432="snížená",J432,0)</f>
        <v>0</v>
      </c>
      <c r="BG432" s="172">
        <f>IF(N432="zákl. přenesená",J432,0)</f>
        <v>0</v>
      </c>
      <c r="BH432" s="172">
        <f>IF(N432="sníž. přenesená",J432,0)</f>
        <v>0</v>
      </c>
      <c r="BI432" s="172">
        <f>IF(N432="nulová",J432,0)</f>
        <v>0</v>
      </c>
      <c r="BJ432" s="18" t="s">
        <v>30</v>
      </c>
      <c r="BK432" s="172">
        <f>ROUND(I432*H432,2)</f>
        <v>0</v>
      </c>
      <c r="BL432" s="18" t="s">
        <v>169</v>
      </c>
      <c r="BM432" s="171" t="s">
        <v>1419</v>
      </c>
    </row>
    <row r="433" spans="1:65" s="14" customFormat="1" ht="11.25">
      <c r="B433" s="181"/>
      <c r="D433" s="174" t="s">
        <v>171</v>
      </c>
      <c r="E433" s="182" t="s">
        <v>1</v>
      </c>
      <c r="F433" s="183" t="s">
        <v>30</v>
      </c>
      <c r="H433" s="184">
        <v>1</v>
      </c>
      <c r="I433" s="185"/>
      <c r="L433" s="181"/>
      <c r="M433" s="186"/>
      <c r="N433" s="187"/>
      <c r="O433" s="187"/>
      <c r="P433" s="187"/>
      <c r="Q433" s="187"/>
      <c r="R433" s="187"/>
      <c r="S433" s="187"/>
      <c r="T433" s="188"/>
      <c r="AT433" s="182" t="s">
        <v>171</v>
      </c>
      <c r="AU433" s="182" t="s">
        <v>82</v>
      </c>
      <c r="AV433" s="14" t="s">
        <v>82</v>
      </c>
      <c r="AW433" s="14" t="s">
        <v>29</v>
      </c>
      <c r="AX433" s="14" t="s">
        <v>30</v>
      </c>
      <c r="AY433" s="182" t="s">
        <v>162</v>
      </c>
    </row>
    <row r="434" spans="1:65" s="2" customFormat="1" ht="16.5" customHeight="1">
      <c r="A434" s="33"/>
      <c r="B434" s="126"/>
      <c r="C434" s="160" t="s">
        <v>656</v>
      </c>
      <c r="D434" s="160" t="s">
        <v>164</v>
      </c>
      <c r="E434" s="161" t="s">
        <v>1420</v>
      </c>
      <c r="F434" s="162" t="s">
        <v>1421</v>
      </c>
      <c r="G434" s="163" t="s">
        <v>238</v>
      </c>
      <c r="H434" s="164">
        <v>2</v>
      </c>
      <c r="I434" s="165"/>
      <c r="J434" s="166">
        <f>ROUND(I434*H434,2)</f>
        <v>0</v>
      </c>
      <c r="K434" s="162" t="s">
        <v>1</v>
      </c>
      <c r="L434" s="34"/>
      <c r="M434" s="167" t="s">
        <v>1</v>
      </c>
      <c r="N434" s="168" t="s">
        <v>38</v>
      </c>
      <c r="O434" s="59"/>
      <c r="P434" s="169">
        <f>O434*H434</f>
        <v>0</v>
      </c>
      <c r="Q434" s="169">
        <v>0</v>
      </c>
      <c r="R434" s="169">
        <f>Q434*H434</f>
        <v>0</v>
      </c>
      <c r="S434" s="169">
        <v>0</v>
      </c>
      <c r="T434" s="170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1" t="s">
        <v>169</v>
      </c>
      <c r="AT434" s="171" t="s">
        <v>164</v>
      </c>
      <c r="AU434" s="171" t="s">
        <v>82</v>
      </c>
      <c r="AY434" s="18" t="s">
        <v>162</v>
      </c>
      <c r="BE434" s="172">
        <f>IF(N434="základní",J434,0)</f>
        <v>0</v>
      </c>
      <c r="BF434" s="172">
        <f>IF(N434="snížená",J434,0)</f>
        <v>0</v>
      </c>
      <c r="BG434" s="172">
        <f>IF(N434="zákl. přenesená",J434,0)</f>
        <v>0</v>
      </c>
      <c r="BH434" s="172">
        <f>IF(N434="sníž. přenesená",J434,0)</f>
        <v>0</v>
      </c>
      <c r="BI434" s="172">
        <f>IF(N434="nulová",J434,0)</f>
        <v>0</v>
      </c>
      <c r="BJ434" s="18" t="s">
        <v>30</v>
      </c>
      <c r="BK434" s="172">
        <f>ROUND(I434*H434,2)</f>
        <v>0</v>
      </c>
      <c r="BL434" s="18" t="s">
        <v>169</v>
      </c>
      <c r="BM434" s="171" t="s">
        <v>1422</v>
      </c>
    </row>
    <row r="435" spans="1:65" s="14" customFormat="1" ht="11.25">
      <c r="B435" s="181"/>
      <c r="D435" s="174" t="s">
        <v>171</v>
      </c>
      <c r="E435" s="182" t="s">
        <v>1</v>
      </c>
      <c r="F435" s="183" t="s">
        <v>30</v>
      </c>
      <c r="H435" s="184">
        <v>1</v>
      </c>
      <c r="I435" s="185"/>
      <c r="L435" s="181"/>
      <c r="M435" s="186"/>
      <c r="N435" s="187"/>
      <c r="O435" s="187"/>
      <c r="P435" s="187"/>
      <c r="Q435" s="187"/>
      <c r="R435" s="187"/>
      <c r="S435" s="187"/>
      <c r="T435" s="188"/>
      <c r="AT435" s="182" t="s">
        <v>171</v>
      </c>
      <c r="AU435" s="182" t="s">
        <v>82</v>
      </c>
      <c r="AV435" s="14" t="s">
        <v>82</v>
      </c>
      <c r="AW435" s="14" t="s">
        <v>29</v>
      </c>
      <c r="AX435" s="14" t="s">
        <v>73</v>
      </c>
      <c r="AY435" s="182" t="s">
        <v>162</v>
      </c>
    </row>
    <row r="436" spans="1:65" s="14" customFormat="1" ht="11.25">
      <c r="B436" s="181"/>
      <c r="D436" s="174" t="s">
        <v>171</v>
      </c>
      <c r="E436" s="182" t="s">
        <v>1</v>
      </c>
      <c r="F436" s="183" t="s">
        <v>1423</v>
      </c>
      <c r="H436" s="184">
        <v>1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2" t="s">
        <v>171</v>
      </c>
      <c r="AU436" s="182" t="s">
        <v>82</v>
      </c>
      <c r="AV436" s="14" t="s">
        <v>82</v>
      </c>
      <c r="AW436" s="14" t="s">
        <v>29</v>
      </c>
      <c r="AX436" s="14" t="s">
        <v>73</v>
      </c>
      <c r="AY436" s="182" t="s">
        <v>162</v>
      </c>
    </row>
    <row r="437" spans="1:65" s="15" customFormat="1" ht="11.25">
      <c r="B437" s="189"/>
      <c r="D437" s="174" t="s">
        <v>171</v>
      </c>
      <c r="E437" s="190" t="s">
        <v>1</v>
      </c>
      <c r="F437" s="191" t="s">
        <v>176</v>
      </c>
      <c r="H437" s="192">
        <v>2</v>
      </c>
      <c r="I437" s="193"/>
      <c r="L437" s="189"/>
      <c r="M437" s="194"/>
      <c r="N437" s="195"/>
      <c r="O437" s="195"/>
      <c r="P437" s="195"/>
      <c r="Q437" s="195"/>
      <c r="R437" s="195"/>
      <c r="S437" s="195"/>
      <c r="T437" s="196"/>
      <c r="AT437" s="190" t="s">
        <v>171</v>
      </c>
      <c r="AU437" s="190" t="s">
        <v>82</v>
      </c>
      <c r="AV437" s="15" t="s">
        <v>169</v>
      </c>
      <c r="AW437" s="15" t="s">
        <v>29</v>
      </c>
      <c r="AX437" s="15" t="s">
        <v>30</v>
      </c>
      <c r="AY437" s="190" t="s">
        <v>162</v>
      </c>
    </row>
    <row r="438" spans="1:65" s="2" customFormat="1" ht="16.5" customHeight="1">
      <c r="A438" s="33"/>
      <c r="B438" s="126"/>
      <c r="C438" s="160" t="s">
        <v>660</v>
      </c>
      <c r="D438" s="160" t="s">
        <v>164</v>
      </c>
      <c r="E438" s="161" t="s">
        <v>884</v>
      </c>
      <c r="F438" s="162" t="s">
        <v>885</v>
      </c>
      <c r="G438" s="163" t="s">
        <v>212</v>
      </c>
      <c r="H438" s="164">
        <v>5</v>
      </c>
      <c r="I438" s="165"/>
      <c r="J438" s="166">
        <f>ROUND(I438*H438,2)</f>
        <v>0</v>
      </c>
      <c r="K438" s="162" t="s">
        <v>168</v>
      </c>
      <c r="L438" s="34"/>
      <c r="M438" s="167" t="s">
        <v>1</v>
      </c>
      <c r="N438" s="168" t="s">
        <v>38</v>
      </c>
      <c r="O438" s="59"/>
      <c r="P438" s="169">
        <f>O438*H438</f>
        <v>0</v>
      </c>
      <c r="Q438" s="169">
        <v>0.11519</v>
      </c>
      <c r="R438" s="169">
        <f>Q438*H438</f>
        <v>0.57594999999999996</v>
      </c>
      <c r="S438" s="169">
        <v>0</v>
      </c>
      <c r="T438" s="170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1" t="s">
        <v>169</v>
      </c>
      <c r="AT438" s="171" t="s">
        <v>164</v>
      </c>
      <c r="AU438" s="171" t="s">
        <v>82</v>
      </c>
      <c r="AY438" s="18" t="s">
        <v>162</v>
      </c>
      <c r="BE438" s="172">
        <f>IF(N438="základní",J438,0)</f>
        <v>0</v>
      </c>
      <c r="BF438" s="172">
        <f>IF(N438="snížená",J438,0)</f>
        <v>0</v>
      </c>
      <c r="BG438" s="172">
        <f>IF(N438="zákl. přenesená",J438,0)</f>
        <v>0</v>
      </c>
      <c r="BH438" s="172">
        <f>IF(N438="sníž. přenesená",J438,0)</f>
        <v>0</v>
      </c>
      <c r="BI438" s="172">
        <f>IF(N438="nulová",J438,0)</f>
        <v>0</v>
      </c>
      <c r="BJ438" s="18" t="s">
        <v>30</v>
      </c>
      <c r="BK438" s="172">
        <f>ROUND(I438*H438,2)</f>
        <v>0</v>
      </c>
      <c r="BL438" s="18" t="s">
        <v>169</v>
      </c>
      <c r="BM438" s="171" t="s">
        <v>1424</v>
      </c>
    </row>
    <row r="439" spans="1:65" s="14" customFormat="1" ht="11.25">
      <c r="B439" s="181"/>
      <c r="D439" s="174" t="s">
        <v>171</v>
      </c>
      <c r="E439" s="182" t="s">
        <v>1</v>
      </c>
      <c r="F439" s="183" t="s">
        <v>1425</v>
      </c>
      <c r="H439" s="184">
        <v>5</v>
      </c>
      <c r="I439" s="185"/>
      <c r="L439" s="181"/>
      <c r="M439" s="186"/>
      <c r="N439" s="187"/>
      <c r="O439" s="187"/>
      <c r="P439" s="187"/>
      <c r="Q439" s="187"/>
      <c r="R439" s="187"/>
      <c r="S439" s="187"/>
      <c r="T439" s="188"/>
      <c r="AT439" s="182" t="s">
        <v>171</v>
      </c>
      <c r="AU439" s="182" t="s">
        <v>82</v>
      </c>
      <c r="AV439" s="14" t="s">
        <v>82</v>
      </c>
      <c r="AW439" s="14" t="s">
        <v>29</v>
      </c>
      <c r="AX439" s="14" t="s">
        <v>30</v>
      </c>
      <c r="AY439" s="182" t="s">
        <v>162</v>
      </c>
    </row>
    <row r="440" spans="1:65" s="2" customFormat="1" ht="16.5" customHeight="1">
      <c r="A440" s="33"/>
      <c r="B440" s="126"/>
      <c r="C440" s="160" t="s">
        <v>664</v>
      </c>
      <c r="D440" s="160" t="s">
        <v>164</v>
      </c>
      <c r="E440" s="161" t="s">
        <v>857</v>
      </c>
      <c r="F440" s="162" t="s">
        <v>858</v>
      </c>
      <c r="G440" s="163" t="s">
        <v>212</v>
      </c>
      <c r="H440" s="164">
        <v>5</v>
      </c>
      <c r="I440" s="165"/>
      <c r="J440" s="166">
        <f>ROUND(I440*H440,2)</f>
        <v>0</v>
      </c>
      <c r="K440" s="162" t="s">
        <v>168</v>
      </c>
      <c r="L440" s="34"/>
      <c r="M440" s="167" t="s">
        <v>1</v>
      </c>
      <c r="N440" s="168" t="s">
        <v>38</v>
      </c>
      <c r="O440" s="59"/>
      <c r="P440" s="169">
        <f>O440*H440</f>
        <v>0</v>
      </c>
      <c r="Q440" s="169">
        <v>0</v>
      </c>
      <c r="R440" s="169">
        <f>Q440*H440</f>
        <v>0</v>
      </c>
      <c r="S440" s="169">
        <v>0</v>
      </c>
      <c r="T440" s="17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1" t="s">
        <v>169</v>
      </c>
      <c r="AT440" s="171" t="s">
        <v>164</v>
      </c>
      <c r="AU440" s="171" t="s">
        <v>82</v>
      </c>
      <c r="AY440" s="18" t="s">
        <v>162</v>
      </c>
      <c r="BE440" s="172">
        <f>IF(N440="základní",J440,0)</f>
        <v>0</v>
      </c>
      <c r="BF440" s="172">
        <f>IF(N440="snížená",J440,0)</f>
        <v>0</v>
      </c>
      <c r="BG440" s="172">
        <f>IF(N440="zákl. přenesená",J440,0)</f>
        <v>0</v>
      </c>
      <c r="BH440" s="172">
        <f>IF(N440="sníž. přenesená",J440,0)</f>
        <v>0</v>
      </c>
      <c r="BI440" s="172">
        <f>IF(N440="nulová",J440,0)</f>
        <v>0</v>
      </c>
      <c r="BJ440" s="18" t="s">
        <v>30</v>
      </c>
      <c r="BK440" s="172">
        <f>ROUND(I440*H440,2)</f>
        <v>0</v>
      </c>
      <c r="BL440" s="18" t="s">
        <v>169</v>
      </c>
      <c r="BM440" s="171" t="s">
        <v>1426</v>
      </c>
    </row>
    <row r="441" spans="1:65" s="14" customFormat="1" ht="11.25">
      <c r="B441" s="181"/>
      <c r="D441" s="174" t="s">
        <v>171</v>
      </c>
      <c r="E441" s="182" t="s">
        <v>1</v>
      </c>
      <c r="F441" s="183" t="s">
        <v>192</v>
      </c>
      <c r="H441" s="184">
        <v>5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2" t="s">
        <v>171</v>
      </c>
      <c r="AU441" s="182" t="s">
        <v>82</v>
      </c>
      <c r="AV441" s="14" t="s">
        <v>82</v>
      </c>
      <c r="AW441" s="14" t="s">
        <v>29</v>
      </c>
      <c r="AX441" s="14" t="s">
        <v>30</v>
      </c>
      <c r="AY441" s="182" t="s">
        <v>162</v>
      </c>
    </row>
    <row r="442" spans="1:65" s="2" customFormat="1" ht="16.5" customHeight="1">
      <c r="A442" s="33"/>
      <c r="B442" s="126"/>
      <c r="C442" s="160" t="s">
        <v>668</v>
      </c>
      <c r="D442" s="160" t="s">
        <v>164</v>
      </c>
      <c r="E442" s="161" t="s">
        <v>861</v>
      </c>
      <c r="F442" s="162" t="s">
        <v>862</v>
      </c>
      <c r="G442" s="163" t="s">
        <v>167</v>
      </c>
      <c r="H442" s="164">
        <v>1.44</v>
      </c>
      <c r="I442" s="165"/>
      <c r="J442" s="166">
        <f>ROUND(I442*H442,2)</f>
        <v>0</v>
      </c>
      <c r="K442" s="162" t="s">
        <v>168</v>
      </c>
      <c r="L442" s="34"/>
      <c r="M442" s="167" t="s">
        <v>1</v>
      </c>
      <c r="N442" s="168" t="s">
        <v>38</v>
      </c>
      <c r="O442" s="59"/>
      <c r="P442" s="169">
        <f>O442*H442</f>
        <v>0</v>
      </c>
      <c r="Q442" s="169">
        <v>0</v>
      </c>
      <c r="R442" s="169">
        <f>Q442*H442</f>
        <v>0</v>
      </c>
      <c r="S442" s="169">
        <v>0</v>
      </c>
      <c r="T442" s="17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1" t="s">
        <v>169</v>
      </c>
      <c r="AT442" s="171" t="s">
        <v>164</v>
      </c>
      <c r="AU442" s="171" t="s">
        <v>82</v>
      </c>
      <c r="AY442" s="18" t="s">
        <v>162</v>
      </c>
      <c r="BE442" s="172">
        <f>IF(N442="základní",J442,0)</f>
        <v>0</v>
      </c>
      <c r="BF442" s="172">
        <f>IF(N442="snížená",J442,0)</f>
        <v>0</v>
      </c>
      <c r="BG442" s="172">
        <f>IF(N442="zákl. přenesená",J442,0)</f>
        <v>0</v>
      </c>
      <c r="BH442" s="172">
        <f>IF(N442="sníž. přenesená",J442,0)</f>
        <v>0</v>
      </c>
      <c r="BI442" s="172">
        <f>IF(N442="nulová",J442,0)</f>
        <v>0</v>
      </c>
      <c r="BJ442" s="18" t="s">
        <v>30</v>
      </c>
      <c r="BK442" s="172">
        <f>ROUND(I442*H442,2)</f>
        <v>0</v>
      </c>
      <c r="BL442" s="18" t="s">
        <v>169</v>
      </c>
      <c r="BM442" s="171" t="s">
        <v>1427</v>
      </c>
    </row>
    <row r="443" spans="1:65" s="14" customFormat="1" ht="11.25">
      <c r="B443" s="181"/>
      <c r="D443" s="174" t="s">
        <v>171</v>
      </c>
      <c r="E443" s="182" t="s">
        <v>1</v>
      </c>
      <c r="F443" s="183" t="s">
        <v>864</v>
      </c>
      <c r="H443" s="184">
        <v>1.44</v>
      </c>
      <c r="I443" s="185"/>
      <c r="L443" s="181"/>
      <c r="M443" s="186"/>
      <c r="N443" s="187"/>
      <c r="O443" s="187"/>
      <c r="P443" s="187"/>
      <c r="Q443" s="187"/>
      <c r="R443" s="187"/>
      <c r="S443" s="187"/>
      <c r="T443" s="188"/>
      <c r="AT443" s="182" t="s">
        <v>171</v>
      </c>
      <c r="AU443" s="182" t="s">
        <v>82</v>
      </c>
      <c r="AV443" s="14" t="s">
        <v>82</v>
      </c>
      <c r="AW443" s="14" t="s">
        <v>29</v>
      </c>
      <c r="AX443" s="14" t="s">
        <v>73</v>
      </c>
      <c r="AY443" s="182" t="s">
        <v>162</v>
      </c>
    </row>
    <row r="444" spans="1:65" s="15" customFormat="1" ht="11.25">
      <c r="B444" s="189"/>
      <c r="D444" s="174" t="s">
        <v>171</v>
      </c>
      <c r="E444" s="190" t="s">
        <v>1</v>
      </c>
      <c r="F444" s="191" t="s">
        <v>176</v>
      </c>
      <c r="H444" s="192">
        <v>1.44</v>
      </c>
      <c r="I444" s="193"/>
      <c r="L444" s="189"/>
      <c r="M444" s="194"/>
      <c r="N444" s="195"/>
      <c r="O444" s="195"/>
      <c r="P444" s="195"/>
      <c r="Q444" s="195"/>
      <c r="R444" s="195"/>
      <c r="S444" s="195"/>
      <c r="T444" s="196"/>
      <c r="AT444" s="190" t="s">
        <v>171</v>
      </c>
      <c r="AU444" s="190" t="s">
        <v>82</v>
      </c>
      <c r="AV444" s="15" t="s">
        <v>169</v>
      </c>
      <c r="AW444" s="15" t="s">
        <v>29</v>
      </c>
      <c r="AX444" s="15" t="s">
        <v>30</v>
      </c>
      <c r="AY444" s="190" t="s">
        <v>162</v>
      </c>
    </row>
    <row r="445" spans="1:65" s="2" customFormat="1" ht="24">
      <c r="A445" s="33"/>
      <c r="B445" s="126"/>
      <c r="C445" s="160" t="s">
        <v>672</v>
      </c>
      <c r="D445" s="160" t="s">
        <v>164</v>
      </c>
      <c r="E445" s="161" t="s">
        <v>1428</v>
      </c>
      <c r="F445" s="162" t="s">
        <v>1429</v>
      </c>
      <c r="G445" s="163" t="s">
        <v>238</v>
      </c>
      <c r="H445" s="164">
        <v>3</v>
      </c>
      <c r="I445" s="165"/>
      <c r="J445" s="166">
        <f>ROUND(I445*H445,2)</f>
        <v>0</v>
      </c>
      <c r="K445" s="162" t="s">
        <v>1</v>
      </c>
      <c r="L445" s="34"/>
      <c r="M445" s="167" t="s">
        <v>1</v>
      </c>
      <c r="N445" s="168" t="s">
        <v>38</v>
      </c>
      <c r="O445" s="59"/>
      <c r="P445" s="169">
        <f>O445*H445</f>
        <v>0</v>
      </c>
      <c r="Q445" s="169">
        <v>0</v>
      </c>
      <c r="R445" s="169">
        <f>Q445*H445</f>
        <v>0</v>
      </c>
      <c r="S445" s="169">
        <v>0</v>
      </c>
      <c r="T445" s="17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1" t="s">
        <v>169</v>
      </c>
      <c r="AT445" s="171" t="s">
        <v>164</v>
      </c>
      <c r="AU445" s="171" t="s">
        <v>82</v>
      </c>
      <c r="AY445" s="18" t="s">
        <v>162</v>
      </c>
      <c r="BE445" s="172">
        <f>IF(N445="základní",J445,0)</f>
        <v>0</v>
      </c>
      <c r="BF445" s="172">
        <f>IF(N445="snížená",J445,0)</f>
        <v>0</v>
      </c>
      <c r="BG445" s="172">
        <f>IF(N445="zákl. přenesená",J445,0)</f>
        <v>0</v>
      </c>
      <c r="BH445" s="172">
        <f>IF(N445="sníž. přenesená",J445,0)</f>
        <v>0</v>
      </c>
      <c r="BI445" s="172">
        <f>IF(N445="nulová",J445,0)</f>
        <v>0</v>
      </c>
      <c r="BJ445" s="18" t="s">
        <v>30</v>
      </c>
      <c r="BK445" s="172">
        <f>ROUND(I445*H445,2)</f>
        <v>0</v>
      </c>
      <c r="BL445" s="18" t="s">
        <v>169</v>
      </c>
      <c r="BM445" s="171" t="s">
        <v>1430</v>
      </c>
    </row>
    <row r="446" spans="1:65" s="13" customFormat="1" ht="11.25">
      <c r="B446" s="173"/>
      <c r="D446" s="174" t="s">
        <v>171</v>
      </c>
      <c r="E446" s="175" t="s">
        <v>1</v>
      </c>
      <c r="F446" s="176" t="s">
        <v>1431</v>
      </c>
      <c r="H446" s="175" t="s">
        <v>1</v>
      </c>
      <c r="I446" s="177"/>
      <c r="L446" s="173"/>
      <c r="M446" s="178"/>
      <c r="N446" s="179"/>
      <c r="O446" s="179"/>
      <c r="P446" s="179"/>
      <c r="Q446" s="179"/>
      <c r="R446" s="179"/>
      <c r="S446" s="179"/>
      <c r="T446" s="180"/>
      <c r="AT446" s="175" t="s">
        <v>171</v>
      </c>
      <c r="AU446" s="175" t="s">
        <v>82</v>
      </c>
      <c r="AV446" s="13" t="s">
        <v>30</v>
      </c>
      <c r="AW446" s="13" t="s">
        <v>29</v>
      </c>
      <c r="AX446" s="13" t="s">
        <v>73</v>
      </c>
      <c r="AY446" s="175" t="s">
        <v>162</v>
      </c>
    </row>
    <row r="447" spans="1:65" s="13" customFormat="1" ht="11.25">
      <c r="B447" s="173"/>
      <c r="D447" s="174" t="s">
        <v>171</v>
      </c>
      <c r="E447" s="175" t="s">
        <v>1</v>
      </c>
      <c r="F447" s="176" t="s">
        <v>1432</v>
      </c>
      <c r="H447" s="175" t="s">
        <v>1</v>
      </c>
      <c r="I447" s="177"/>
      <c r="L447" s="173"/>
      <c r="M447" s="178"/>
      <c r="N447" s="179"/>
      <c r="O447" s="179"/>
      <c r="P447" s="179"/>
      <c r="Q447" s="179"/>
      <c r="R447" s="179"/>
      <c r="S447" s="179"/>
      <c r="T447" s="180"/>
      <c r="AT447" s="175" t="s">
        <v>171</v>
      </c>
      <c r="AU447" s="175" t="s">
        <v>82</v>
      </c>
      <c r="AV447" s="13" t="s">
        <v>30</v>
      </c>
      <c r="AW447" s="13" t="s">
        <v>29</v>
      </c>
      <c r="AX447" s="13" t="s">
        <v>73</v>
      </c>
      <c r="AY447" s="175" t="s">
        <v>162</v>
      </c>
    </row>
    <row r="448" spans="1:65" s="14" customFormat="1" ht="11.25">
      <c r="B448" s="181"/>
      <c r="D448" s="174" t="s">
        <v>171</v>
      </c>
      <c r="E448" s="182" t="s">
        <v>1</v>
      </c>
      <c r="F448" s="183" t="s">
        <v>1433</v>
      </c>
      <c r="H448" s="184">
        <v>3</v>
      </c>
      <c r="I448" s="185"/>
      <c r="L448" s="181"/>
      <c r="M448" s="186"/>
      <c r="N448" s="187"/>
      <c r="O448" s="187"/>
      <c r="P448" s="187"/>
      <c r="Q448" s="187"/>
      <c r="R448" s="187"/>
      <c r="S448" s="187"/>
      <c r="T448" s="188"/>
      <c r="AT448" s="182" t="s">
        <v>171</v>
      </c>
      <c r="AU448" s="182" t="s">
        <v>82</v>
      </c>
      <c r="AV448" s="14" t="s">
        <v>82</v>
      </c>
      <c r="AW448" s="14" t="s">
        <v>29</v>
      </c>
      <c r="AX448" s="14" t="s">
        <v>73</v>
      </c>
      <c r="AY448" s="182" t="s">
        <v>162</v>
      </c>
    </row>
    <row r="449" spans="1:65" s="15" customFormat="1" ht="11.25">
      <c r="B449" s="189"/>
      <c r="D449" s="174" t="s">
        <v>171</v>
      </c>
      <c r="E449" s="190" t="s">
        <v>1</v>
      </c>
      <c r="F449" s="191" t="s">
        <v>176</v>
      </c>
      <c r="H449" s="192">
        <v>3</v>
      </c>
      <c r="I449" s="193"/>
      <c r="L449" s="189"/>
      <c r="M449" s="194"/>
      <c r="N449" s="195"/>
      <c r="O449" s="195"/>
      <c r="P449" s="195"/>
      <c r="Q449" s="195"/>
      <c r="R449" s="195"/>
      <c r="S449" s="195"/>
      <c r="T449" s="196"/>
      <c r="AT449" s="190" t="s">
        <v>171</v>
      </c>
      <c r="AU449" s="190" t="s">
        <v>82</v>
      </c>
      <c r="AV449" s="15" t="s">
        <v>169</v>
      </c>
      <c r="AW449" s="15" t="s">
        <v>29</v>
      </c>
      <c r="AX449" s="15" t="s">
        <v>30</v>
      </c>
      <c r="AY449" s="190" t="s">
        <v>162</v>
      </c>
    </row>
    <row r="450" spans="1:65" s="2" customFormat="1" ht="16.5" customHeight="1">
      <c r="A450" s="33"/>
      <c r="B450" s="126"/>
      <c r="C450" s="160" t="s">
        <v>676</v>
      </c>
      <c r="D450" s="160" t="s">
        <v>164</v>
      </c>
      <c r="E450" s="161" t="s">
        <v>889</v>
      </c>
      <c r="F450" s="162" t="s">
        <v>890</v>
      </c>
      <c r="G450" s="163" t="s">
        <v>212</v>
      </c>
      <c r="H450" s="164">
        <v>55.84</v>
      </c>
      <c r="I450" s="165"/>
      <c r="J450" s="166">
        <f>ROUND(I450*H450,2)</f>
        <v>0</v>
      </c>
      <c r="K450" s="162" t="s">
        <v>168</v>
      </c>
      <c r="L450" s="34"/>
      <c r="M450" s="167" t="s">
        <v>1</v>
      </c>
      <c r="N450" s="168" t="s">
        <v>38</v>
      </c>
      <c r="O450" s="59"/>
      <c r="P450" s="169">
        <f>O450*H450</f>
        <v>0</v>
      </c>
      <c r="Q450" s="169">
        <v>0</v>
      </c>
      <c r="R450" s="169">
        <f>Q450*H450</f>
        <v>0</v>
      </c>
      <c r="S450" s="169">
        <v>0</v>
      </c>
      <c r="T450" s="170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1" t="s">
        <v>169</v>
      </c>
      <c r="AT450" s="171" t="s">
        <v>164</v>
      </c>
      <c r="AU450" s="171" t="s">
        <v>82</v>
      </c>
      <c r="AY450" s="18" t="s">
        <v>162</v>
      </c>
      <c r="BE450" s="172">
        <f>IF(N450="základní",J450,0)</f>
        <v>0</v>
      </c>
      <c r="BF450" s="172">
        <f>IF(N450="snížená",J450,0)</f>
        <v>0</v>
      </c>
      <c r="BG450" s="172">
        <f>IF(N450="zákl. přenesená",J450,0)</f>
        <v>0</v>
      </c>
      <c r="BH450" s="172">
        <f>IF(N450="sníž. přenesená",J450,0)</f>
        <v>0</v>
      </c>
      <c r="BI450" s="172">
        <f>IF(N450="nulová",J450,0)</f>
        <v>0</v>
      </c>
      <c r="BJ450" s="18" t="s">
        <v>30</v>
      </c>
      <c r="BK450" s="172">
        <f>ROUND(I450*H450,2)</f>
        <v>0</v>
      </c>
      <c r="BL450" s="18" t="s">
        <v>169</v>
      </c>
      <c r="BM450" s="171" t="s">
        <v>1434</v>
      </c>
    </row>
    <row r="451" spans="1:65" s="13" customFormat="1" ht="11.25">
      <c r="B451" s="173"/>
      <c r="D451" s="174" t="s">
        <v>171</v>
      </c>
      <c r="E451" s="175" t="s">
        <v>1</v>
      </c>
      <c r="F451" s="176" t="s">
        <v>892</v>
      </c>
      <c r="H451" s="175" t="s">
        <v>1</v>
      </c>
      <c r="I451" s="177"/>
      <c r="L451" s="173"/>
      <c r="M451" s="178"/>
      <c r="N451" s="179"/>
      <c r="O451" s="179"/>
      <c r="P451" s="179"/>
      <c r="Q451" s="179"/>
      <c r="R451" s="179"/>
      <c r="S451" s="179"/>
      <c r="T451" s="180"/>
      <c r="AT451" s="175" t="s">
        <v>171</v>
      </c>
      <c r="AU451" s="175" t="s">
        <v>82</v>
      </c>
      <c r="AV451" s="13" t="s">
        <v>30</v>
      </c>
      <c r="AW451" s="13" t="s">
        <v>29</v>
      </c>
      <c r="AX451" s="13" t="s">
        <v>73</v>
      </c>
      <c r="AY451" s="175" t="s">
        <v>162</v>
      </c>
    </row>
    <row r="452" spans="1:65" s="14" customFormat="1" ht="11.25">
      <c r="B452" s="181"/>
      <c r="D452" s="174" t="s">
        <v>171</v>
      </c>
      <c r="E452" s="182" t="s">
        <v>1</v>
      </c>
      <c r="F452" s="183" t="s">
        <v>1435</v>
      </c>
      <c r="H452" s="184">
        <v>15.1</v>
      </c>
      <c r="I452" s="185"/>
      <c r="L452" s="181"/>
      <c r="M452" s="186"/>
      <c r="N452" s="187"/>
      <c r="O452" s="187"/>
      <c r="P452" s="187"/>
      <c r="Q452" s="187"/>
      <c r="R452" s="187"/>
      <c r="S452" s="187"/>
      <c r="T452" s="188"/>
      <c r="AT452" s="182" t="s">
        <v>171</v>
      </c>
      <c r="AU452" s="182" t="s">
        <v>82</v>
      </c>
      <c r="AV452" s="14" t="s">
        <v>82</v>
      </c>
      <c r="AW452" s="14" t="s">
        <v>29</v>
      </c>
      <c r="AX452" s="14" t="s">
        <v>73</v>
      </c>
      <c r="AY452" s="182" t="s">
        <v>162</v>
      </c>
    </row>
    <row r="453" spans="1:65" s="13" customFormat="1" ht="11.25">
      <c r="B453" s="173"/>
      <c r="D453" s="174" t="s">
        <v>171</v>
      </c>
      <c r="E453" s="175" t="s">
        <v>1</v>
      </c>
      <c r="F453" s="176" t="s">
        <v>528</v>
      </c>
      <c r="H453" s="175" t="s">
        <v>1</v>
      </c>
      <c r="I453" s="177"/>
      <c r="L453" s="173"/>
      <c r="M453" s="178"/>
      <c r="N453" s="179"/>
      <c r="O453" s="179"/>
      <c r="P453" s="179"/>
      <c r="Q453" s="179"/>
      <c r="R453" s="179"/>
      <c r="S453" s="179"/>
      <c r="T453" s="180"/>
      <c r="AT453" s="175" t="s">
        <v>171</v>
      </c>
      <c r="AU453" s="175" t="s">
        <v>82</v>
      </c>
      <c r="AV453" s="13" t="s">
        <v>30</v>
      </c>
      <c r="AW453" s="13" t="s">
        <v>29</v>
      </c>
      <c r="AX453" s="13" t="s">
        <v>73</v>
      </c>
      <c r="AY453" s="175" t="s">
        <v>162</v>
      </c>
    </row>
    <row r="454" spans="1:65" s="14" customFormat="1" ht="11.25">
      <c r="B454" s="181"/>
      <c r="D454" s="174" t="s">
        <v>171</v>
      </c>
      <c r="E454" s="182" t="s">
        <v>1</v>
      </c>
      <c r="F454" s="183" t="s">
        <v>1436</v>
      </c>
      <c r="H454" s="184">
        <v>3.24</v>
      </c>
      <c r="I454" s="185"/>
      <c r="L454" s="181"/>
      <c r="M454" s="186"/>
      <c r="N454" s="187"/>
      <c r="O454" s="187"/>
      <c r="P454" s="187"/>
      <c r="Q454" s="187"/>
      <c r="R454" s="187"/>
      <c r="S454" s="187"/>
      <c r="T454" s="188"/>
      <c r="AT454" s="182" t="s">
        <v>171</v>
      </c>
      <c r="AU454" s="182" t="s">
        <v>82</v>
      </c>
      <c r="AV454" s="14" t="s">
        <v>82</v>
      </c>
      <c r="AW454" s="14" t="s">
        <v>29</v>
      </c>
      <c r="AX454" s="14" t="s">
        <v>73</v>
      </c>
      <c r="AY454" s="182" t="s">
        <v>162</v>
      </c>
    </row>
    <row r="455" spans="1:65" s="16" customFormat="1" ht="11.25">
      <c r="B455" s="197"/>
      <c r="D455" s="174" t="s">
        <v>171</v>
      </c>
      <c r="E455" s="198" t="s">
        <v>1</v>
      </c>
      <c r="F455" s="199" t="s">
        <v>190</v>
      </c>
      <c r="H455" s="200">
        <v>18.34</v>
      </c>
      <c r="I455" s="201"/>
      <c r="L455" s="197"/>
      <c r="M455" s="202"/>
      <c r="N455" s="203"/>
      <c r="O455" s="203"/>
      <c r="P455" s="203"/>
      <c r="Q455" s="203"/>
      <c r="R455" s="203"/>
      <c r="S455" s="203"/>
      <c r="T455" s="204"/>
      <c r="AT455" s="198" t="s">
        <v>171</v>
      </c>
      <c r="AU455" s="198" t="s">
        <v>82</v>
      </c>
      <c r="AV455" s="16" t="s">
        <v>182</v>
      </c>
      <c r="AW455" s="16" t="s">
        <v>29</v>
      </c>
      <c r="AX455" s="16" t="s">
        <v>73</v>
      </c>
      <c r="AY455" s="198" t="s">
        <v>162</v>
      </c>
    </row>
    <row r="456" spans="1:65" s="13" customFormat="1" ht="11.25">
      <c r="B456" s="173"/>
      <c r="D456" s="174" t="s">
        <v>171</v>
      </c>
      <c r="E456" s="175" t="s">
        <v>1</v>
      </c>
      <c r="F456" s="176" t="s">
        <v>1437</v>
      </c>
      <c r="H456" s="175" t="s">
        <v>1</v>
      </c>
      <c r="I456" s="177"/>
      <c r="L456" s="173"/>
      <c r="M456" s="178"/>
      <c r="N456" s="179"/>
      <c r="O456" s="179"/>
      <c r="P456" s="179"/>
      <c r="Q456" s="179"/>
      <c r="R456" s="179"/>
      <c r="S456" s="179"/>
      <c r="T456" s="180"/>
      <c r="AT456" s="175" t="s">
        <v>171</v>
      </c>
      <c r="AU456" s="175" t="s">
        <v>82</v>
      </c>
      <c r="AV456" s="13" t="s">
        <v>30</v>
      </c>
      <c r="AW456" s="13" t="s">
        <v>29</v>
      </c>
      <c r="AX456" s="13" t="s">
        <v>73</v>
      </c>
      <c r="AY456" s="175" t="s">
        <v>162</v>
      </c>
    </row>
    <row r="457" spans="1:65" s="14" customFormat="1" ht="11.25">
      <c r="B457" s="181"/>
      <c r="D457" s="174" t="s">
        <v>171</v>
      </c>
      <c r="E457" s="182" t="s">
        <v>1</v>
      </c>
      <c r="F457" s="183" t="s">
        <v>1342</v>
      </c>
      <c r="H457" s="184">
        <v>19.899999999999999</v>
      </c>
      <c r="I457" s="185"/>
      <c r="L457" s="181"/>
      <c r="M457" s="186"/>
      <c r="N457" s="187"/>
      <c r="O457" s="187"/>
      <c r="P457" s="187"/>
      <c r="Q457" s="187"/>
      <c r="R457" s="187"/>
      <c r="S457" s="187"/>
      <c r="T457" s="188"/>
      <c r="AT457" s="182" t="s">
        <v>171</v>
      </c>
      <c r="AU457" s="182" t="s">
        <v>82</v>
      </c>
      <c r="AV457" s="14" t="s">
        <v>82</v>
      </c>
      <c r="AW457" s="14" t="s">
        <v>29</v>
      </c>
      <c r="AX457" s="14" t="s">
        <v>73</v>
      </c>
      <c r="AY457" s="182" t="s">
        <v>162</v>
      </c>
    </row>
    <row r="458" spans="1:65" s="14" customFormat="1" ht="11.25">
      <c r="B458" s="181"/>
      <c r="D458" s="174" t="s">
        <v>171</v>
      </c>
      <c r="E458" s="182" t="s">
        <v>1</v>
      </c>
      <c r="F458" s="183" t="s">
        <v>1343</v>
      </c>
      <c r="H458" s="184">
        <v>17.600000000000001</v>
      </c>
      <c r="I458" s="185"/>
      <c r="L458" s="181"/>
      <c r="M458" s="186"/>
      <c r="N458" s="187"/>
      <c r="O458" s="187"/>
      <c r="P458" s="187"/>
      <c r="Q458" s="187"/>
      <c r="R458" s="187"/>
      <c r="S458" s="187"/>
      <c r="T458" s="188"/>
      <c r="AT458" s="182" t="s">
        <v>171</v>
      </c>
      <c r="AU458" s="182" t="s">
        <v>82</v>
      </c>
      <c r="AV458" s="14" t="s">
        <v>82</v>
      </c>
      <c r="AW458" s="14" t="s">
        <v>29</v>
      </c>
      <c r="AX458" s="14" t="s">
        <v>73</v>
      </c>
      <c r="AY458" s="182" t="s">
        <v>162</v>
      </c>
    </row>
    <row r="459" spans="1:65" s="16" customFormat="1" ht="11.25">
      <c r="B459" s="197"/>
      <c r="D459" s="174" t="s">
        <v>171</v>
      </c>
      <c r="E459" s="198" t="s">
        <v>1</v>
      </c>
      <c r="F459" s="199" t="s">
        <v>190</v>
      </c>
      <c r="H459" s="200">
        <v>37.5</v>
      </c>
      <c r="I459" s="201"/>
      <c r="L459" s="197"/>
      <c r="M459" s="202"/>
      <c r="N459" s="203"/>
      <c r="O459" s="203"/>
      <c r="P459" s="203"/>
      <c r="Q459" s="203"/>
      <c r="R459" s="203"/>
      <c r="S459" s="203"/>
      <c r="T459" s="204"/>
      <c r="AT459" s="198" t="s">
        <v>171</v>
      </c>
      <c r="AU459" s="198" t="s">
        <v>82</v>
      </c>
      <c r="AV459" s="16" t="s">
        <v>182</v>
      </c>
      <c r="AW459" s="16" t="s">
        <v>29</v>
      </c>
      <c r="AX459" s="16" t="s">
        <v>73</v>
      </c>
      <c r="AY459" s="198" t="s">
        <v>162</v>
      </c>
    </row>
    <row r="460" spans="1:65" s="15" customFormat="1" ht="11.25">
      <c r="B460" s="189"/>
      <c r="D460" s="174" t="s">
        <v>171</v>
      </c>
      <c r="E460" s="190" t="s">
        <v>1</v>
      </c>
      <c r="F460" s="191" t="s">
        <v>176</v>
      </c>
      <c r="H460" s="192">
        <v>55.839999999999996</v>
      </c>
      <c r="I460" s="193"/>
      <c r="L460" s="189"/>
      <c r="M460" s="194"/>
      <c r="N460" s="195"/>
      <c r="O460" s="195"/>
      <c r="P460" s="195"/>
      <c r="Q460" s="195"/>
      <c r="R460" s="195"/>
      <c r="S460" s="195"/>
      <c r="T460" s="196"/>
      <c r="AT460" s="190" t="s">
        <v>171</v>
      </c>
      <c r="AU460" s="190" t="s">
        <v>82</v>
      </c>
      <c r="AV460" s="15" t="s">
        <v>169</v>
      </c>
      <c r="AW460" s="15" t="s">
        <v>29</v>
      </c>
      <c r="AX460" s="15" t="s">
        <v>30</v>
      </c>
      <c r="AY460" s="190" t="s">
        <v>162</v>
      </c>
    </row>
    <row r="461" spans="1:65" s="2" customFormat="1" ht="16.5" customHeight="1">
      <c r="A461" s="33"/>
      <c r="B461" s="126"/>
      <c r="C461" s="160" t="s">
        <v>680</v>
      </c>
      <c r="D461" s="160" t="s">
        <v>164</v>
      </c>
      <c r="E461" s="161" t="s">
        <v>897</v>
      </c>
      <c r="F461" s="162" t="s">
        <v>898</v>
      </c>
      <c r="G461" s="163" t="s">
        <v>212</v>
      </c>
      <c r="H461" s="164">
        <v>140.03</v>
      </c>
      <c r="I461" s="165"/>
      <c r="J461" s="166">
        <f>ROUND(I461*H461,2)</f>
        <v>0</v>
      </c>
      <c r="K461" s="162" t="s">
        <v>168</v>
      </c>
      <c r="L461" s="34"/>
      <c r="M461" s="167" t="s">
        <v>1</v>
      </c>
      <c r="N461" s="168" t="s">
        <v>38</v>
      </c>
      <c r="O461" s="59"/>
      <c r="P461" s="169">
        <f>O461*H461</f>
        <v>0</v>
      </c>
      <c r="Q461" s="169">
        <v>0</v>
      </c>
      <c r="R461" s="169">
        <f>Q461*H461</f>
        <v>0</v>
      </c>
      <c r="S461" s="169">
        <v>0</v>
      </c>
      <c r="T461" s="170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1" t="s">
        <v>169</v>
      </c>
      <c r="AT461" s="171" t="s">
        <v>164</v>
      </c>
      <c r="AU461" s="171" t="s">
        <v>82</v>
      </c>
      <c r="AY461" s="18" t="s">
        <v>162</v>
      </c>
      <c r="BE461" s="172">
        <f>IF(N461="základní",J461,0)</f>
        <v>0</v>
      </c>
      <c r="BF461" s="172">
        <f>IF(N461="snížená",J461,0)</f>
        <v>0</v>
      </c>
      <c r="BG461" s="172">
        <f>IF(N461="zákl. přenesená",J461,0)</f>
        <v>0</v>
      </c>
      <c r="BH461" s="172">
        <f>IF(N461="sníž. přenesená",J461,0)</f>
        <v>0</v>
      </c>
      <c r="BI461" s="172">
        <f>IF(N461="nulová",J461,0)</f>
        <v>0</v>
      </c>
      <c r="BJ461" s="18" t="s">
        <v>30</v>
      </c>
      <c r="BK461" s="172">
        <f>ROUND(I461*H461,2)</f>
        <v>0</v>
      </c>
      <c r="BL461" s="18" t="s">
        <v>169</v>
      </c>
      <c r="BM461" s="171" t="s">
        <v>1438</v>
      </c>
    </row>
    <row r="462" spans="1:65" s="14" customFormat="1" ht="11.25">
      <c r="B462" s="181"/>
      <c r="D462" s="174" t="s">
        <v>171</v>
      </c>
      <c r="E462" s="182" t="s">
        <v>1</v>
      </c>
      <c r="F462" s="183" t="s">
        <v>900</v>
      </c>
      <c r="H462" s="184">
        <v>140.03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171</v>
      </c>
      <c r="AU462" s="182" t="s">
        <v>82</v>
      </c>
      <c r="AV462" s="14" t="s">
        <v>82</v>
      </c>
      <c r="AW462" s="14" t="s">
        <v>29</v>
      </c>
      <c r="AX462" s="14" t="s">
        <v>30</v>
      </c>
      <c r="AY462" s="182" t="s">
        <v>162</v>
      </c>
    </row>
    <row r="463" spans="1:65" s="2" customFormat="1" ht="16.5" customHeight="1">
      <c r="A463" s="33"/>
      <c r="B463" s="126"/>
      <c r="C463" s="160" t="s">
        <v>684</v>
      </c>
      <c r="D463" s="160" t="s">
        <v>164</v>
      </c>
      <c r="E463" s="161" t="s">
        <v>876</v>
      </c>
      <c r="F463" s="162" t="s">
        <v>877</v>
      </c>
      <c r="G463" s="163" t="s">
        <v>407</v>
      </c>
      <c r="H463" s="164">
        <v>0.89200000000000002</v>
      </c>
      <c r="I463" s="165"/>
      <c r="J463" s="166">
        <f>ROUND(I463*H463,2)</f>
        <v>0</v>
      </c>
      <c r="K463" s="162" t="s">
        <v>1</v>
      </c>
      <c r="L463" s="34"/>
      <c r="M463" s="167" t="s">
        <v>1</v>
      </c>
      <c r="N463" s="168" t="s">
        <v>38</v>
      </c>
      <c r="O463" s="59"/>
      <c r="P463" s="169">
        <f>O463*H463</f>
        <v>0</v>
      </c>
      <c r="Q463" s="169">
        <v>0</v>
      </c>
      <c r="R463" s="169">
        <f>Q463*H463</f>
        <v>0</v>
      </c>
      <c r="S463" s="169">
        <v>0</v>
      </c>
      <c r="T463" s="170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1" t="s">
        <v>169</v>
      </c>
      <c r="AT463" s="171" t="s">
        <v>164</v>
      </c>
      <c r="AU463" s="171" t="s">
        <v>82</v>
      </c>
      <c r="AY463" s="18" t="s">
        <v>162</v>
      </c>
      <c r="BE463" s="172">
        <f>IF(N463="základní",J463,0)</f>
        <v>0</v>
      </c>
      <c r="BF463" s="172">
        <f>IF(N463="snížená",J463,0)</f>
        <v>0</v>
      </c>
      <c r="BG463" s="172">
        <f>IF(N463="zákl. přenesená",J463,0)</f>
        <v>0</v>
      </c>
      <c r="BH463" s="172">
        <f>IF(N463="sníž. přenesená",J463,0)</f>
        <v>0</v>
      </c>
      <c r="BI463" s="172">
        <f>IF(N463="nulová",J463,0)</f>
        <v>0</v>
      </c>
      <c r="BJ463" s="18" t="s">
        <v>30</v>
      </c>
      <c r="BK463" s="172">
        <f>ROUND(I463*H463,2)</f>
        <v>0</v>
      </c>
      <c r="BL463" s="18" t="s">
        <v>169</v>
      </c>
      <c r="BM463" s="171" t="s">
        <v>1439</v>
      </c>
    </row>
    <row r="464" spans="1:65" s="13" customFormat="1" ht="11.25">
      <c r="B464" s="173"/>
      <c r="D464" s="174" t="s">
        <v>171</v>
      </c>
      <c r="E464" s="175" t="s">
        <v>1</v>
      </c>
      <c r="F464" s="176" t="s">
        <v>1440</v>
      </c>
      <c r="H464" s="175" t="s">
        <v>1</v>
      </c>
      <c r="I464" s="177"/>
      <c r="L464" s="173"/>
      <c r="M464" s="178"/>
      <c r="N464" s="179"/>
      <c r="O464" s="179"/>
      <c r="P464" s="179"/>
      <c r="Q464" s="179"/>
      <c r="R464" s="179"/>
      <c r="S464" s="179"/>
      <c r="T464" s="180"/>
      <c r="AT464" s="175" t="s">
        <v>171</v>
      </c>
      <c r="AU464" s="175" t="s">
        <v>82</v>
      </c>
      <c r="AV464" s="13" t="s">
        <v>30</v>
      </c>
      <c r="AW464" s="13" t="s">
        <v>29</v>
      </c>
      <c r="AX464" s="13" t="s">
        <v>73</v>
      </c>
      <c r="AY464" s="175" t="s">
        <v>162</v>
      </c>
    </row>
    <row r="465" spans="1:65" s="14" customFormat="1" ht="11.25">
      <c r="B465" s="181"/>
      <c r="D465" s="174" t="s">
        <v>171</v>
      </c>
      <c r="E465" s="182" t="s">
        <v>1</v>
      </c>
      <c r="F465" s="183" t="s">
        <v>880</v>
      </c>
      <c r="H465" s="184">
        <v>0.36699999999999999</v>
      </c>
      <c r="I465" s="185"/>
      <c r="L465" s="181"/>
      <c r="M465" s="186"/>
      <c r="N465" s="187"/>
      <c r="O465" s="187"/>
      <c r="P465" s="187"/>
      <c r="Q465" s="187"/>
      <c r="R465" s="187"/>
      <c r="S465" s="187"/>
      <c r="T465" s="188"/>
      <c r="AT465" s="182" t="s">
        <v>171</v>
      </c>
      <c r="AU465" s="182" t="s">
        <v>82</v>
      </c>
      <c r="AV465" s="14" t="s">
        <v>82</v>
      </c>
      <c r="AW465" s="14" t="s">
        <v>29</v>
      </c>
      <c r="AX465" s="14" t="s">
        <v>73</v>
      </c>
      <c r="AY465" s="182" t="s">
        <v>162</v>
      </c>
    </row>
    <row r="466" spans="1:65" s="13" customFormat="1" ht="11.25">
      <c r="B466" s="173"/>
      <c r="D466" s="174" t="s">
        <v>171</v>
      </c>
      <c r="E466" s="175" t="s">
        <v>1</v>
      </c>
      <c r="F466" s="176" t="s">
        <v>1441</v>
      </c>
      <c r="H466" s="175" t="s">
        <v>1</v>
      </c>
      <c r="I466" s="177"/>
      <c r="L466" s="173"/>
      <c r="M466" s="178"/>
      <c r="N466" s="179"/>
      <c r="O466" s="179"/>
      <c r="P466" s="179"/>
      <c r="Q466" s="179"/>
      <c r="R466" s="179"/>
      <c r="S466" s="179"/>
      <c r="T466" s="180"/>
      <c r="AT466" s="175" t="s">
        <v>171</v>
      </c>
      <c r="AU466" s="175" t="s">
        <v>82</v>
      </c>
      <c r="AV466" s="13" t="s">
        <v>30</v>
      </c>
      <c r="AW466" s="13" t="s">
        <v>29</v>
      </c>
      <c r="AX466" s="13" t="s">
        <v>73</v>
      </c>
      <c r="AY466" s="175" t="s">
        <v>162</v>
      </c>
    </row>
    <row r="467" spans="1:65" s="14" customFormat="1" ht="11.25">
      <c r="B467" s="181"/>
      <c r="D467" s="174" t="s">
        <v>171</v>
      </c>
      <c r="E467" s="182" t="s">
        <v>1</v>
      </c>
      <c r="F467" s="183" t="s">
        <v>1442</v>
      </c>
      <c r="H467" s="184">
        <v>0.52500000000000002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171</v>
      </c>
      <c r="AU467" s="182" t="s">
        <v>82</v>
      </c>
      <c r="AV467" s="14" t="s">
        <v>82</v>
      </c>
      <c r="AW467" s="14" t="s">
        <v>29</v>
      </c>
      <c r="AX467" s="14" t="s">
        <v>73</v>
      </c>
      <c r="AY467" s="182" t="s">
        <v>162</v>
      </c>
    </row>
    <row r="468" spans="1:65" s="15" customFormat="1" ht="11.25">
      <c r="B468" s="189"/>
      <c r="D468" s="174" t="s">
        <v>171</v>
      </c>
      <c r="E468" s="190" t="s">
        <v>1</v>
      </c>
      <c r="F468" s="191" t="s">
        <v>176</v>
      </c>
      <c r="H468" s="192">
        <v>0.89200000000000002</v>
      </c>
      <c r="I468" s="193"/>
      <c r="L468" s="189"/>
      <c r="M468" s="194"/>
      <c r="N468" s="195"/>
      <c r="O468" s="195"/>
      <c r="P468" s="195"/>
      <c r="Q468" s="195"/>
      <c r="R468" s="195"/>
      <c r="S468" s="195"/>
      <c r="T468" s="196"/>
      <c r="AT468" s="190" t="s">
        <v>171</v>
      </c>
      <c r="AU468" s="190" t="s">
        <v>82</v>
      </c>
      <c r="AV468" s="15" t="s">
        <v>169</v>
      </c>
      <c r="AW468" s="15" t="s">
        <v>29</v>
      </c>
      <c r="AX468" s="15" t="s">
        <v>30</v>
      </c>
      <c r="AY468" s="190" t="s">
        <v>162</v>
      </c>
    </row>
    <row r="469" spans="1:65" s="2" customFormat="1" ht="16.5" customHeight="1">
      <c r="A469" s="33"/>
      <c r="B469" s="126"/>
      <c r="C469" s="160" t="s">
        <v>688</v>
      </c>
      <c r="D469" s="160" t="s">
        <v>164</v>
      </c>
      <c r="E469" s="161" t="s">
        <v>902</v>
      </c>
      <c r="F469" s="162" t="s">
        <v>903</v>
      </c>
      <c r="G469" s="163" t="s">
        <v>407</v>
      </c>
      <c r="H469" s="164">
        <v>78.528999999999996</v>
      </c>
      <c r="I469" s="165"/>
      <c r="J469" s="166">
        <f>ROUND(I469*H469,2)</f>
        <v>0</v>
      </c>
      <c r="K469" s="162" t="s">
        <v>168</v>
      </c>
      <c r="L469" s="34"/>
      <c r="M469" s="167" t="s">
        <v>1</v>
      </c>
      <c r="N469" s="168" t="s">
        <v>38</v>
      </c>
      <c r="O469" s="59"/>
      <c r="P469" s="169">
        <f>O469*H469</f>
        <v>0</v>
      </c>
      <c r="Q469" s="169">
        <v>0</v>
      </c>
      <c r="R469" s="169">
        <f>Q469*H469</f>
        <v>0</v>
      </c>
      <c r="S469" s="169">
        <v>0</v>
      </c>
      <c r="T469" s="170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1" t="s">
        <v>169</v>
      </c>
      <c r="AT469" s="171" t="s">
        <v>164</v>
      </c>
      <c r="AU469" s="171" t="s">
        <v>82</v>
      </c>
      <c r="AY469" s="18" t="s">
        <v>162</v>
      </c>
      <c r="BE469" s="172">
        <f>IF(N469="základní",J469,0)</f>
        <v>0</v>
      </c>
      <c r="BF469" s="172">
        <f>IF(N469="snížená",J469,0)</f>
        <v>0</v>
      </c>
      <c r="BG469" s="172">
        <f>IF(N469="zákl. přenesená",J469,0)</f>
        <v>0</v>
      </c>
      <c r="BH469" s="172">
        <f>IF(N469="sníž. přenesená",J469,0)</f>
        <v>0</v>
      </c>
      <c r="BI469" s="172">
        <f>IF(N469="nulová",J469,0)</f>
        <v>0</v>
      </c>
      <c r="BJ469" s="18" t="s">
        <v>30</v>
      </c>
      <c r="BK469" s="172">
        <f>ROUND(I469*H469,2)</f>
        <v>0</v>
      </c>
      <c r="BL469" s="18" t="s">
        <v>169</v>
      </c>
      <c r="BM469" s="171" t="s">
        <v>1443</v>
      </c>
    </row>
    <row r="470" spans="1:65" s="14" customFormat="1" ht="11.25">
      <c r="B470" s="181"/>
      <c r="D470" s="174" t="s">
        <v>171</v>
      </c>
      <c r="E470" s="182" t="s">
        <v>1</v>
      </c>
      <c r="F470" s="183" t="s">
        <v>1444</v>
      </c>
      <c r="H470" s="184">
        <v>78.528999999999996</v>
      </c>
      <c r="I470" s="185"/>
      <c r="L470" s="181"/>
      <c r="M470" s="186"/>
      <c r="N470" s="187"/>
      <c r="O470" s="187"/>
      <c r="P470" s="187"/>
      <c r="Q470" s="187"/>
      <c r="R470" s="187"/>
      <c r="S470" s="187"/>
      <c r="T470" s="188"/>
      <c r="AT470" s="182" t="s">
        <v>171</v>
      </c>
      <c r="AU470" s="182" t="s">
        <v>82</v>
      </c>
      <c r="AV470" s="14" t="s">
        <v>82</v>
      </c>
      <c r="AW470" s="14" t="s">
        <v>29</v>
      </c>
      <c r="AX470" s="14" t="s">
        <v>73</v>
      </c>
      <c r="AY470" s="182" t="s">
        <v>162</v>
      </c>
    </row>
    <row r="471" spans="1:65" s="15" customFormat="1" ht="11.25">
      <c r="B471" s="189"/>
      <c r="D471" s="174" t="s">
        <v>171</v>
      </c>
      <c r="E471" s="190" t="s">
        <v>1</v>
      </c>
      <c r="F471" s="191" t="s">
        <v>176</v>
      </c>
      <c r="H471" s="192">
        <v>78.528999999999996</v>
      </c>
      <c r="I471" s="193"/>
      <c r="L471" s="189"/>
      <c r="M471" s="194"/>
      <c r="N471" s="195"/>
      <c r="O471" s="195"/>
      <c r="P471" s="195"/>
      <c r="Q471" s="195"/>
      <c r="R471" s="195"/>
      <c r="S471" s="195"/>
      <c r="T471" s="196"/>
      <c r="AT471" s="190" t="s">
        <v>171</v>
      </c>
      <c r="AU471" s="190" t="s">
        <v>82</v>
      </c>
      <c r="AV471" s="15" t="s">
        <v>169</v>
      </c>
      <c r="AW471" s="15" t="s">
        <v>29</v>
      </c>
      <c r="AX471" s="15" t="s">
        <v>30</v>
      </c>
      <c r="AY471" s="190" t="s">
        <v>162</v>
      </c>
    </row>
    <row r="472" spans="1:65" s="2" customFormat="1" ht="16.5" customHeight="1">
      <c r="A472" s="33"/>
      <c r="B472" s="126"/>
      <c r="C472" s="160" t="s">
        <v>692</v>
      </c>
      <c r="D472" s="160" t="s">
        <v>164</v>
      </c>
      <c r="E472" s="161" t="s">
        <v>907</v>
      </c>
      <c r="F472" s="162" t="s">
        <v>908</v>
      </c>
      <c r="G472" s="163" t="s">
        <v>407</v>
      </c>
      <c r="H472" s="164">
        <v>706.76099999999997</v>
      </c>
      <c r="I472" s="165"/>
      <c r="J472" s="166">
        <f>ROUND(I472*H472,2)</f>
        <v>0</v>
      </c>
      <c r="K472" s="162" t="s">
        <v>168</v>
      </c>
      <c r="L472" s="34"/>
      <c r="M472" s="167" t="s">
        <v>1</v>
      </c>
      <c r="N472" s="168" t="s">
        <v>38</v>
      </c>
      <c r="O472" s="59"/>
      <c r="P472" s="169">
        <f>O472*H472</f>
        <v>0</v>
      </c>
      <c r="Q472" s="169">
        <v>0</v>
      </c>
      <c r="R472" s="169">
        <f>Q472*H472</f>
        <v>0</v>
      </c>
      <c r="S472" s="169">
        <v>0</v>
      </c>
      <c r="T472" s="17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71" t="s">
        <v>169</v>
      </c>
      <c r="AT472" s="171" t="s">
        <v>164</v>
      </c>
      <c r="AU472" s="171" t="s">
        <v>82</v>
      </c>
      <c r="AY472" s="18" t="s">
        <v>162</v>
      </c>
      <c r="BE472" s="172">
        <f>IF(N472="základní",J472,0)</f>
        <v>0</v>
      </c>
      <c r="BF472" s="172">
        <f>IF(N472="snížená",J472,0)</f>
        <v>0</v>
      </c>
      <c r="BG472" s="172">
        <f>IF(N472="zákl. přenesená",J472,0)</f>
        <v>0</v>
      </c>
      <c r="BH472" s="172">
        <f>IF(N472="sníž. přenesená",J472,0)</f>
        <v>0</v>
      </c>
      <c r="BI472" s="172">
        <f>IF(N472="nulová",J472,0)</f>
        <v>0</v>
      </c>
      <c r="BJ472" s="18" t="s">
        <v>30</v>
      </c>
      <c r="BK472" s="172">
        <f>ROUND(I472*H472,2)</f>
        <v>0</v>
      </c>
      <c r="BL472" s="18" t="s">
        <v>169</v>
      </c>
      <c r="BM472" s="171" t="s">
        <v>1445</v>
      </c>
    </row>
    <row r="473" spans="1:65" s="14" customFormat="1" ht="11.25">
      <c r="B473" s="181"/>
      <c r="D473" s="174" t="s">
        <v>171</v>
      </c>
      <c r="E473" s="182" t="s">
        <v>1</v>
      </c>
      <c r="F473" s="183" t="s">
        <v>1446</v>
      </c>
      <c r="H473" s="184">
        <v>706.76099999999997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171</v>
      </c>
      <c r="AU473" s="182" t="s">
        <v>82</v>
      </c>
      <c r="AV473" s="14" t="s">
        <v>82</v>
      </c>
      <c r="AW473" s="14" t="s">
        <v>29</v>
      </c>
      <c r="AX473" s="14" t="s">
        <v>73</v>
      </c>
      <c r="AY473" s="182" t="s">
        <v>162</v>
      </c>
    </row>
    <row r="474" spans="1:65" s="15" customFormat="1" ht="11.25">
      <c r="B474" s="189"/>
      <c r="D474" s="174" t="s">
        <v>171</v>
      </c>
      <c r="E474" s="190" t="s">
        <v>1</v>
      </c>
      <c r="F474" s="191" t="s">
        <v>176</v>
      </c>
      <c r="H474" s="192">
        <v>706.76099999999997</v>
      </c>
      <c r="I474" s="193"/>
      <c r="L474" s="189"/>
      <c r="M474" s="194"/>
      <c r="N474" s="195"/>
      <c r="O474" s="195"/>
      <c r="P474" s="195"/>
      <c r="Q474" s="195"/>
      <c r="R474" s="195"/>
      <c r="S474" s="195"/>
      <c r="T474" s="196"/>
      <c r="AT474" s="190" t="s">
        <v>171</v>
      </c>
      <c r="AU474" s="190" t="s">
        <v>82</v>
      </c>
      <c r="AV474" s="15" t="s">
        <v>169</v>
      </c>
      <c r="AW474" s="15" t="s">
        <v>29</v>
      </c>
      <c r="AX474" s="15" t="s">
        <v>30</v>
      </c>
      <c r="AY474" s="190" t="s">
        <v>162</v>
      </c>
    </row>
    <row r="475" spans="1:65" s="2" customFormat="1" ht="16.5" customHeight="1">
      <c r="A475" s="33"/>
      <c r="B475" s="126"/>
      <c r="C475" s="160" t="s">
        <v>696</v>
      </c>
      <c r="D475" s="160" t="s">
        <v>164</v>
      </c>
      <c r="E475" s="161" t="s">
        <v>912</v>
      </c>
      <c r="F475" s="162" t="s">
        <v>913</v>
      </c>
      <c r="G475" s="163" t="s">
        <v>407</v>
      </c>
      <c r="H475" s="164">
        <v>76.873999999999995</v>
      </c>
      <c r="I475" s="165"/>
      <c r="J475" s="166">
        <f>ROUND(I475*H475,2)</f>
        <v>0</v>
      </c>
      <c r="K475" s="162" t="s">
        <v>1</v>
      </c>
      <c r="L475" s="34"/>
      <c r="M475" s="167" t="s">
        <v>1</v>
      </c>
      <c r="N475" s="168" t="s">
        <v>38</v>
      </c>
      <c r="O475" s="59"/>
      <c r="P475" s="169">
        <f>O475*H475</f>
        <v>0</v>
      </c>
      <c r="Q475" s="169">
        <v>0</v>
      </c>
      <c r="R475" s="169">
        <f>Q475*H475</f>
        <v>0</v>
      </c>
      <c r="S475" s="169">
        <v>0</v>
      </c>
      <c r="T475" s="170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1" t="s">
        <v>169</v>
      </c>
      <c r="AT475" s="171" t="s">
        <v>164</v>
      </c>
      <c r="AU475" s="171" t="s">
        <v>82</v>
      </c>
      <c r="AY475" s="18" t="s">
        <v>162</v>
      </c>
      <c r="BE475" s="172">
        <f>IF(N475="základní",J475,0)</f>
        <v>0</v>
      </c>
      <c r="BF475" s="172">
        <f>IF(N475="snížená",J475,0)</f>
        <v>0</v>
      </c>
      <c r="BG475" s="172">
        <f>IF(N475="zákl. přenesená",J475,0)</f>
        <v>0</v>
      </c>
      <c r="BH475" s="172">
        <f>IF(N475="sníž. přenesená",J475,0)</f>
        <v>0</v>
      </c>
      <c r="BI475" s="172">
        <f>IF(N475="nulová",J475,0)</f>
        <v>0</v>
      </c>
      <c r="BJ475" s="18" t="s">
        <v>30</v>
      </c>
      <c r="BK475" s="172">
        <f>ROUND(I475*H475,2)</f>
        <v>0</v>
      </c>
      <c r="BL475" s="18" t="s">
        <v>169</v>
      </c>
      <c r="BM475" s="171" t="s">
        <v>1447</v>
      </c>
    </row>
    <row r="476" spans="1:65" s="14" customFormat="1" ht="11.25">
      <c r="B476" s="181"/>
      <c r="D476" s="174" t="s">
        <v>171</v>
      </c>
      <c r="E476" s="182" t="s">
        <v>1</v>
      </c>
      <c r="F476" s="183" t="s">
        <v>1448</v>
      </c>
      <c r="H476" s="184">
        <v>76.873999999999995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2" t="s">
        <v>171</v>
      </c>
      <c r="AU476" s="182" t="s">
        <v>82</v>
      </c>
      <c r="AV476" s="14" t="s">
        <v>82</v>
      </c>
      <c r="AW476" s="14" t="s">
        <v>29</v>
      </c>
      <c r="AX476" s="14" t="s">
        <v>73</v>
      </c>
      <c r="AY476" s="182" t="s">
        <v>162</v>
      </c>
    </row>
    <row r="477" spans="1:65" s="15" customFormat="1" ht="11.25">
      <c r="B477" s="189"/>
      <c r="D477" s="174" t="s">
        <v>171</v>
      </c>
      <c r="E477" s="190" t="s">
        <v>1</v>
      </c>
      <c r="F477" s="191" t="s">
        <v>176</v>
      </c>
      <c r="H477" s="192">
        <v>76.873999999999995</v>
      </c>
      <c r="I477" s="193"/>
      <c r="L477" s="189"/>
      <c r="M477" s="194"/>
      <c r="N477" s="195"/>
      <c r="O477" s="195"/>
      <c r="P477" s="195"/>
      <c r="Q477" s="195"/>
      <c r="R477" s="195"/>
      <c r="S477" s="195"/>
      <c r="T477" s="196"/>
      <c r="AT477" s="190" t="s">
        <v>171</v>
      </c>
      <c r="AU477" s="190" t="s">
        <v>82</v>
      </c>
      <c r="AV477" s="15" t="s">
        <v>169</v>
      </c>
      <c r="AW477" s="15" t="s">
        <v>29</v>
      </c>
      <c r="AX477" s="15" t="s">
        <v>30</v>
      </c>
      <c r="AY477" s="190" t="s">
        <v>162</v>
      </c>
    </row>
    <row r="478" spans="1:65" s="2" customFormat="1" ht="16.5" customHeight="1">
      <c r="A478" s="33"/>
      <c r="B478" s="126"/>
      <c r="C478" s="160" t="s">
        <v>701</v>
      </c>
      <c r="D478" s="160" t="s">
        <v>164</v>
      </c>
      <c r="E478" s="161" t="s">
        <v>493</v>
      </c>
      <c r="F478" s="162" t="s">
        <v>494</v>
      </c>
      <c r="G478" s="163" t="s">
        <v>407</v>
      </c>
      <c r="H478" s="164">
        <v>1.655</v>
      </c>
      <c r="I478" s="165"/>
      <c r="J478" s="166">
        <f>ROUND(I478*H478,2)</f>
        <v>0</v>
      </c>
      <c r="K478" s="162" t="s">
        <v>1</v>
      </c>
      <c r="L478" s="34"/>
      <c r="M478" s="167" t="s">
        <v>1</v>
      </c>
      <c r="N478" s="168" t="s">
        <v>38</v>
      </c>
      <c r="O478" s="59"/>
      <c r="P478" s="169">
        <f>O478*H478</f>
        <v>0</v>
      </c>
      <c r="Q478" s="169">
        <v>0</v>
      </c>
      <c r="R478" s="169">
        <f>Q478*H478</f>
        <v>0</v>
      </c>
      <c r="S478" s="169">
        <v>0</v>
      </c>
      <c r="T478" s="17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1" t="s">
        <v>169</v>
      </c>
      <c r="AT478" s="171" t="s">
        <v>164</v>
      </c>
      <c r="AU478" s="171" t="s">
        <v>82</v>
      </c>
      <c r="AY478" s="18" t="s">
        <v>162</v>
      </c>
      <c r="BE478" s="172">
        <f>IF(N478="základní",J478,0)</f>
        <v>0</v>
      </c>
      <c r="BF478" s="172">
        <f>IF(N478="snížená",J478,0)</f>
        <v>0</v>
      </c>
      <c r="BG478" s="172">
        <f>IF(N478="zákl. přenesená",J478,0)</f>
        <v>0</v>
      </c>
      <c r="BH478" s="172">
        <f>IF(N478="sníž. přenesená",J478,0)</f>
        <v>0</v>
      </c>
      <c r="BI478" s="172">
        <f>IF(N478="nulová",J478,0)</f>
        <v>0</v>
      </c>
      <c r="BJ478" s="18" t="s">
        <v>30</v>
      </c>
      <c r="BK478" s="172">
        <f>ROUND(I478*H478,2)</f>
        <v>0</v>
      </c>
      <c r="BL478" s="18" t="s">
        <v>169</v>
      </c>
      <c r="BM478" s="171" t="s">
        <v>1449</v>
      </c>
    </row>
    <row r="479" spans="1:65" s="14" customFormat="1" ht="11.25">
      <c r="B479" s="181"/>
      <c r="D479" s="174" t="s">
        <v>171</v>
      </c>
      <c r="E479" s="182" t="s">
        <v>1</v>
      </c>
      <c r="F479" s="183" t="s">
        <v>1450</v>
      </c>
      <c r="H479" s="184">
        <v>1.655</v>
      </c>
      <c r="I479" s="185"/>
      <c r="L479" s="181"/>
      <c r="M479" s="186"/>
      <c r="N479" s="187"/>
      <c r="O479" s="187"/>
      <c r="P479" s="187"/>
      <c r="Q479" s="187"/>
      <c r="R479" s="187"/>
      <c r="S479" s="187"/>
      <c r="T479" s="188"/>
      <c r="AT479" s="182" t="s">
        <v>171</v>
      </c>
      <c r="AU479" s="182" t="s">
        <v>82</v>
      </c>
      <c r="AV479" s="14" t="s">
        <v>82</v>
      </c>
      <c r="AW479" s="14" t="s">
        <v>29</v>
      </c>
      <c r="AX479" s="14" t="s">
        <v>73</v>
      </c>
      <c r="AY479" s="182" t="s">
        <v>162</v>
      </c>
    </row>
    <row r="480" spans="1:65" s="15" customFormat="1" ht="11.25">
      <c r="B480" s="189"/>
      <c r="D480" s="174" t="s">
        <v>171</v>
      </c>
      <c r="E480" s="190" t="s">
        <v>1</v>
      </c>
      <c r="F480" s="191" t="s">
        <v>176</v>
      </c>
      <c r="H480" s="192">
        <v>1.655</v>
      </c>
      <c r="I480" s="193"/>
      <c r="L480" s="189"/>
      <c r="M480" s="194"/>
      <c r="N480" s="195"/>
      <c r="O480" s="195"/>
      <c r="P480" s="195"/>
      <c r="Q480" s="195"/>
      <c r="R480" s="195"/>
      <c r="S480" s="195"/>
      <c r="T480" s="196"/>
      <c r="AT480" s="190" t="s">
        <v>171</v>
      </c>
      <c r="AU480" s="190" t="s">
        <v>82</v>
      </c>
      <c r="AV480" s="15" t="s">
        <v>169</v>
      </c>
      <c r="AW480" s="15" t="s">
        <v>29</v>
      </c>
      <c r="AX480" s="15" t="s">
        <v>30</v>
      </c>
      <c r="AY480" s="190" t="s">
        <v>162</v>
      </c>
    </row>
    <row r="481" spans="1:65" s="2" customFormat="1" ht="16.5" customHeight="1">
      <c r="A481" s="33"/>
      <c r="B481" s="126"/>
      <c r="C481" s="160" t="s">
        <v>705</v>
      </c>
      <c r="D481" s="160" t="s">
        <v>164</v>
      </c>
      <c r="E481" s="161" t="s">
        <v>1135</v>
      </c>
      <c r="F481" s="162" t="s">
        <v>1136</v>
      </c>
      <c r="G481" s="163" t="s">
        <v>407</v>
      </c>
      <c r="H481" s="164">
        <v>15.387</v>
      </c>
      <c r="I481" s="165"/>
      <c r="J481" s="166">
        <f>ROUND(I481*H481,2)</f>
        <v>0</v>
      </c>
      <c r="K481" s="162" t="s">
        <v>168</v>
      </c>
      <c r="L481" s="34"/>
      <c r="M481" s="215" t="s">
        <v>1</v>
      </c>
      <c r="N481" s="216" t="s">
        <v>38</v>
      </c>
      <c r="O481" s="217"/>
      <c r="P481" s="218">
        <f>O481*H481</f>
        <v>0</v>
      </c>
      <c r="Q481" s="218">
        <v>0</v>
      </c>
      <c r="R481" s="218">
        <f>Q481*H481</f>
        <v>0</v>
      </c>
      <c r="S481" s="218">
        <v>0</v>
      </c>
      <c r="T481" s="219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1" t="s">
        <v>169</v>
      </c>
      <c r="AT481" s="171" t="s">
        <v>164</v>
      </c>
      <c r="AU481" s="171" t="s">
        <v>82</v>
      </c>
      <c r="AY481" s="18" t="s">
        <v>162</v>
      </c>
      <c r="BE481" s="172">
        <f>IF(N481="základní",J481,0)</f>
        <v>0</v>
      </c>
      <c r="BF481" s="172">
        <f>IF(N481="snížená",J481,0)</f>
        <v>0</v>
      </c>
      <c r="BG481" s="172">
        <f>IF(N481="zákl. přenesená",J481,0)</f>
        <v>0</v>
      </c>
      <c r="BH481" s="172">
        <f>IF(N481="sníž. přenesená",J481,0)</f>
        <v>0</v>
      </c>
      <c r="BI481" s="172">
        <f>IF(N481="nulová",J481,0)</f>
        <v>0</v>
      </c>
      <c r="BJ481" s="18" t="s">
        <v>30</v>
      </c>
      <c r="BK481" s="172">
        <f>ROUND(I481*H481,2)</f>
        <v>0</v>
      </c>
      <c r="BL481" s="18" t="s">
        <v>169</v>
      </c>
      <c r="BM481" s="171" t="s">
        <v>1451</v>
      </c>
    </row>
    <row r="482" spans="1:65" s="2" customFormat="1" ht="6.95" customHeight="1">
      <c r="A482" s="33"/>
      <c r="B482" s="48"/>
      <c r="C482" s="49"/>
      <c r="D482" s="49"/>
      <c r="E482" s="49"/>
      <c r="F482" s="49"/>
      <c r="G482" s="49"/>
      <c r="H482" s="49"/>
      <c r="I482" s="49"/>
      <c r="J482" s="49"/>
      <c r="K482" s="49"/>
      <c r="L482" s="34"/>
      <c r="M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</row>
  </sheetData>
  <autoFilter ref="C133:K481"/>
  <mergeCells count="14">
    <mergeCell ref="D112:F112"/>
    <mergeCell ref="E124:H124"/>
    <mergeCell ref="E126:H126"/>
    <mergeCell ref="L2:V2"/>
    <mergeCell ref="E87:H87"/>
    <mergeCell ref="D108:F108"/>
    <mergeCell ref="D109:F109"/>
    <mergeCell ref="D110:F110"/>
    <mergeCell ref="D111:F111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topLeftCell="A106" workbookViewId="0">
      <selection activeCell="D103" sqref="D103:F10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9" t="s">
        <v>5</v>
      </c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98</v>
      </c>
      <c r="L4" s="21"/>
      <c r="M4" s="95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Brno, Písečník - rekonstrukce a dostavba vodovodu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110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1" t="s">
        <v>1452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53"/>
      <c r="G18" s="253"/>
      <c r="H18" s="25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58" t="s">
        <v>1</v>
      </c>
      <c r="F27" s="258"/>
      <c r="G27" s="258"/>
      <c r="H27" s="258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131</v>
      </c>
      <c r="E30" s="33"/>
      <c r="F30" s="33"/>
      <c r="G30" s="33"/>
      <c r="H30" s="33"/>
      <c r="I30" s="33"/>
      <c r="J30" s="99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0" t="s">
        <v>132</v>
      </c>
      <c r="E31" s="33"/>
      <c r="F31" s="33"/>
      <c r="G31" s="33"/>
      <c r="H31" s="33"/>
      <c r="I31" s="33"/>
      <c r="J31" s="99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1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2" t="s">
        <v>37</v>
      </c>
      <c r="E35" s="28" t="s">
        <v>38</v>
      </c>
      <c r="F35" s="103">
        <f>ROUND((SUM(BE101:BE108) + SUM(BE128:BE191)),  0)</f>
        <v>0</v>
      </c>
      <c r="G35" s="33"/>
      <c r="H35" s="33"/>
      <c r="I35" s="104">
        <v>0.21</v>
      </c>
      <c r="J35" s="103">
        <f>ROUND(((SUM(BE101:BE108) + SUM(BE128:BE191))*I35),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3">
        <f>ROUND((SUM(BF101:BF108) + SUM(BF128:BF191)),  0)</f>
        <v>0</v>
      </c>
      <c r="G36" s="33"/>
      <c r="H36" s="33"/>
      <c r="I36" s="104">
        <v>0.15</v>
      </c>
      <c r="J36" s="103">
        <f>ROUND(((SUM(BF101:BF108) + SUM(BF128:BF191))*I36),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3">
        <f>ROUND((SUM(BG101:BG108) + SUM(BG128:BG191)),  0)</f>
        <v>0</v>
      </c>
      <c r="G37" s="33"/>
      <c r="H37" s="33"/>
      <c r="I37" s="104">
        <v>0.21</v>
      </c>
      <c r="J37" s="103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3">
        <f>ROUND((SUM(BH101:BH108) + SUM(BH128:BH191)),  0)</f>
        <v>0</v>
      </c>
      <c r="G38" s="33"/>
      <c r="H38" s="33"/>
      <c r="I38" s="104">
        <v>0.15</v>
      </c>
      <c r="J38" s="103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3">
        <f>ROUND((SUM(BI101:BI108) + SUM(BI128:BI191)),  0)</f>
        <v>0</v>
      </c>
      <c r="G39" s="33"/>
      <c r="H39" s="33"/>
      <c r="I39" s="104">
        <v>0</v>
      </c>
      <c r="J39" s="103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5"/>
      <c r="D41" s="106" t="s">
        <v>43</v>
      </c>
      <c r="E41" s="61"/>
      <c r="F41" s="61"/>
      <c r="G41" s="107" t="s">
        <v>44</v>
      </c>
      <c r="H41" s="108" t="s">
        <v>45</v>
      </c>
      <c r="I41" s="61"/>
      <c r="J41" s="109">
        <f>SUM(J32:J39)</f>
        <v>0</v>
      </c>
      <c r="K41" s="110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1" t="s">
        <v>49</v>
      </c>
      <c r="G61" s="46" t="s">
        <v>48</v>
      </c>
      <c r="H61" s="36"/>
      <c r="I61" s="36"/>
      <c r="J61" s="112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1" t="s">
        <v>49</v>
      </c>
      <c r="G76" s="46" t="s">
        <v>48</v>
      </c>
      <c r="H76" s="36"/>
      <c r="I76" s="36"/>
      <c r="J76" s="112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Brno, Písečník - rekonstrukce a dostavba vodovodu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1" t="str">
        <f>E9</f>
        <v>SO 90 - OSTATNÍ NÁKLADY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3" t="s">
        <v>134</v>
      </c>
      <c r="D94" s="105"/>
      <c r="E94" s="105"/>
      <c r="F94" s="105"/>
      <c r="G94" s="105"/>
      <c r="H94" s="105"/>
      <c r="I94" s="105"/>
      <c r="J94" s="114" t="s">
        <v>135</v>
      </c>
      <c r="K94" s="105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5" t="s">
        <v>1611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136</v>
      </c>
    </row>
    <row r="97" spans="1:65" s="9" customFormat="1" ht="24.95" customHeight="1">
      <c r="B97" s="116"/>
      <c r="D97" s="117" t="s">
        <v>1453</v>
      </c>
      <c r="E97" s="118"/>
      <c r="F97" s="118"/>
      <c r="G97" s="118"/>
      <c r="H97" s="118"/>
      <c r="I97" s="118"/>
      <c r="J97" s="119">
        <f>J129</f>
        <v>0</v>
      </c>
      <c r="L97" s="116"/>
    </row>
    <row r="98" spans="1:65" s="10" customFormat="1" ht="19.899999999999999" customHeight="1">
      <c r="B98" s="120"/>
      <c r="D98" s="121" t="s">
        <v>1454</v>
      </c>
      <c r="E98" s="122"/>
      <c r="F98" s="122"/>
      <c r="G98" s="122"/>
      <c r="H98" s="122"/>
      <c r="I98" s="122"/>
      <c r="J98" s="123">
        <f>J130</f>
        <v>0</v>
      </c>
      <c r="L98" s="120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5"/>
      <c r="D101" s="33"/>
      <c r="E101" s="33"/>
      <c r="F101" s="33"/>
      <c r="G101" s="33"/>
      <c r="H101" s="33"/>
      <c r="I101" s="33"/>
      <c r="J101" s="124"/>
      <c r="K101" s="33"/>
      <c r="L101" s="43"/>
      <c r="N101" s="125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26"/>
      <c r="C102" s="127"/>
      <c r="D102" s="274"/>
      <c r="E102" s="275"/>
      <c r="F102" s="275"/>
      <c r="G102" s="127"/>
      <c r="H102" s="127"/>
      <c r="I102" s="127"/>
      <c r="J102" s="129"/>
      <c r="K102" s="127"/>
      <c r="L102" s="130"/>
      <c r="M102" s="131"/>
      <c r="N102" s="132" t="s">
        <v>38</v>
      </c>
      <c r="O102" s="131"/>
      <c r="P102" s="131"/>
      <c r="Q102" s="131"/>
      <c r="R102" s="131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3" t="s">
        <v>144</v>
      </c>
      <c r="AZ102" s="131"/>
      <c r="BA102" s="131"/>
      <c r="BB102" s="131"/>
      <c r="BC102" s="131"/>
      <c r="BD102" s="131"/>
      <c r="BE102" s="134">
        <f t="shared" ref="BE102:BE107" si="0">IF(N102="základní",J102,0)</f>
        <v>0</v>
      </c>
      <c r="BF102" s="134">
        <f t="shared" ref="BF102:BF107" si="1">IF(N102="snížená",J102,0)</f>
        <v>0</v>
      </c>
      <c r="BG102" s="134">
        <f t="shared" ref="BG102:BG107" si="2">IF(N102="zákl. přenesená",J102,0)</f>
        <v>0</v>
      </c>
      <c r="BH102" s="134">
        <f t="shared" ref="BH102:BH107" si="3">IF(N102="sníž. přenesená",J102,0)</f>
        <v>0</v>
      </c>
      <c r="BI102" s="134">
        <f t="shared" ref="BI102:BI107" si="4">IF(N102="nulová",J102,0)</f>
        <v>0</v>
      </c>
      <c r="BJ102" s="133" t="s">
        <v>30</v>
      </c>
      <c r="BK102" s="131"/>
      <c r="BL102" s="131"/>
      <c r="BM102" s="131"/>
    </row>
    <row r="103" spans="1:65" s="2" customFormat="1" ht="18" customHeight="1">
      <c r="A103" s="33"/>
      <c r="B103" s="126"/>
      <c r="C103" s="127"/>
      <c r="D103" s="274"/>
      <c r="E103" s="275"/>
      <c r="F103" s="275"/>
      <c r="G103" s="127"/>
      <c r="H103" s="127"/>
      <c r="I103" s="127"/>
      <c r="J103" s="129"/>
      <c r="K103" s="127"/>
      <c r="L103" s="130"/>
      <c r="M103" s="131"/>
      <c r="N103" s="132" t="s">
        <v>38</v>
      </c>
      <c r="O103" s="131"/>
      <c r="P103" s="131"/>
      <c r="Q103" s="131"/>
      <c r="R103" s="131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3" t="s">
        <v>144</v>
      </c>
      <c r="AZ103" s="131"/>
      <c r="BA103" s="131"/>
      <c r="BB103" s="131"/>
      <c r="BC103" s="131"/>
      <c r="BD103" s="131"/>
      <c r="BE103" s="134">
        <f t="shared" si="0"/>
        <v>0</v>
      </c>
      <c r="BF103" s="134">
        <f t="shared" si="1"/>
        <v>0</v>
      </c>
      <c r="BG103" s="134">
        <f t="shared" si="2"/>
        <v>0</v>
      </c>
      <c r="BH103" s="134">
        <f t="shared" si="3"/>
        <v>0</v>
      </c>
      <c r="BI103" s="134">
        <f t="shared" si="4"/>
        <v>0</v>
      </c>
      <c r="BJ103" s="133" t="s">
        <v>30</v>
      </c>
      <c r="BK103" s="131"/>
      <c r="BL103" s="131"/>
      <c r="BM103" s="131"/>
    </row>
    <row r="104" spans="1:65" s="2" customFormat="1" ht="18" customHeight="1">
      <c r="A104" s="33"/>
      <c r="B104" s="126"/>
      <c r="C104" s="127"/>
      <c r="D104" s="274"/>
      <c r="E104" s="275"/>
      <c r="F104" s="275"/>
      <c r="G104" s="127"/>
      <c r="H104" s="127"/>
      <c r="I104" s="127"/>
      <c r="J104" s="129"/>
      <c r="K104" s="127"/>
      <c r="L104" s="130"/>
      <c r="M104" s="131"/>
      <c r="N104" s="132" t="s">
        <v>38</v>
      </c>
      <c r="O104" s="131"/>
      <c r="P104" s="131"/>
      <c r="Q104" s="131"/>
      <c r="R104" s="131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3" t="s">
        <v>144</v>
      </c>
      <c r="AZ104" s="131"/>
      <c r="BA104" s="131"/>
      <c r="BB104" s="131"/>
      <c r="BC104" s="131"/>
      <c r="BD104" s="131"/>
      <c r="BE104" s="134">
        <f t="shared" si="0"/>
        <v>0</v>
      </c>
      <c r="BF104" s="134">
        <f t="shared" si="1"/>
        <v>0</v>
      </c>
      <c r="BG104" s="134">
        <f t="shared" si="2"/>
        <v>0</v>
      </c>
      <c r="BH104" s="134">
        <f t="shared" si="3"/>
        <v>0</v>
      </c>
      <c r="BI104" s="134">
        <f t="shared" si="4"/>
        <v>0</v>
      </c>
      <c r="BJ104" s="133" t="s">
        <v>30</v>
      </c>
      <c r="BK104" s="131"/>
      <c r="BL104" s="131"/>
      <c r="BM104" s="131"/>
    </row>
    <row r="105" spans="1:65" s="2" customFormat="1" ht="18" customHeight="1">
      <c r="A105" s="33"/>
      <c r="B105" s="126"/>
      <c r="C105" s="127"/>
      <c r="D105" s="274"/>
      <c r="E105" s="275"/>
      <c r="F105" s="275"/>
      <c r="G105" s="127"/>
      <c r="H105" s="127"/>
      <c r="I105" s="127"/>
      <c r="J105" s="129"/>
      <c r="K105" s="127"/>
      <c r="L105" s="130"/>
      <c r="M105" s="131"/>
      <c r="N105" s="132" t="s">
        <v>38</v>
      </c>
      <c r="O105" s="131"/>
      <c r="P105" s="131"/>
      <c r="Q105" s="131"/>
      <c r="R105" s="131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3" t="s">
        <v>144</v>
      </c>
      <c r="AZ105" s="131"/>
      <c r="BA105" s="131"/>
      <c r="BB105" s="131"/>
      <c r="BC105" s="131"/>
      <c r="BD105" s="131"/>
      <c r="BE105" s="134">
        <f t="shared" si="0"/>
        <v>0</v>
      </c>
      <c r="BF105" s="134">
        <f t="shared" si="1"/>
        <v>0</v>
      </c>
      <c r="BG105" s="134">
        <f t="shared" si="2"/>
        <v>0</v>
      </c>
      <c r="BH105" s="134">
        <f t="shared" si="3"/>
        <v>0</v>
      </c>
      <c r="BI105" s="134">
        <f t="shared" si="4"/>
        <v>0</v>
      </c>
      <c r="BJ105" s="133" t="s">
        <v>30</v>
      </c>
      <c r="BK105" s="131"/>
      <c r="BL105" s="131"/>
      <c r="BM105" s="131"/>
    </row>
    <row r="106" spans="1:65" s="2" customFormat="1" ht="18" customHeight="1">
      <c r="A106" s="33"/>
      <c r="B106" s="126"/>
      <c r="C106" s="127"/>
      <c r="D106" s="274"/>
      <c r="E106" s="275"/>
      <c r="F106" s="275"/>
      <c r="G106" s="127"/>
      <c r="H106" s="127"/>
      <c r="I106" s="127"/>
      <c r="J106" s="129"/>
      <c r="K106" s="127"/>
      <c r="L106" s="130"/>
      <c r="M106" s="131"/>
      <c r="N106" s="132" t="s">
        <v>38</v>
      </c>
      <c r="O106" s="131"/>
      <c r="P106" s="131"/>
      <c r="Q106" s="131"/>
      <c r="R106" s="131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3" t="s">
        <v>144</v>
      </c>
      <c r="AZ106" s="131"/>
      <c r="BA106" s="131"/>
      <c r="BB106" s="131"/>
      <c r="BC106" s="131"/>
      <c r="BD106" s="131"/>
      <c r="BE106" s="134">
        <f t="shared" si="0"/>
        <v>0</v>
      </c>
      <c r="BF106" s="134">
        <f t="shared" si="1"/>
        <v>0</v>
      </c>
      <c r="BG106" s="134">
        <f t="shared" si="2"/>
        <v>0</v>
      </c>
      <c r="BH106" s="134">
        <f t="shared" si="3"/>
        <v>0</v>
      </c>
      <c r="BI106" s="134">
        <f t="shared" si="4"/>
        <v>0</v>
      </c>
      <c r="BJ106" s="133" t="s">
        <v>30</v>
      </c>
      <c r="BK106" s="131"/>
      <c r="BL106" s="131"/>
      <c r="BM106" s="131"/>
    </row>
    <row r="107" spans="1:65" s="2" customFormat="1" ht="18" customHeight="1">
      <c r="A107" s="33"/>
      <c r="B107" s="126"/>
      <c r="C107" s="127"/>
      <c r="D107" s="128"/>
      <c r="E107" s="127"/>
      <c r="F107" s="127"/>
      <c r="G107" s="127"/>
      <c r="H107" s="127"/>
      <c r="I107" s="127"/>
      <c r="J107" s="129"/>
      <c r="K107" s="127"/>
      <c r="L107" s="130"/>
      <c r="M107" s="131"/>
      <c r="N107" s="132" t="s">
        <v>38</v>
      </c>
      <c r="O107" s="131"/>
      <c r="P107" s="131"/>
      <c r="Q107" s="131"/>
      <c r="R107" s="131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3" t="s">
        <v>146</v>
      </c>
      <c r="AZ107" s="131"/>
      <c r="BA107" s="131"/>
      <c r="BB107" s="131"/>
      <c r="BC107" s="131"/>
      <c r="BD107" s="131"/>
      <c r="BE107" s="134">
        <f t="shared" si="0"/>
        <v>0</v>
      </c>
      <c r="BF107" s="134">
        <f t="shared" si="1"/>
        <v>0</v>
      </c>
      <c r="BG107" s="134">
        <f t="shared" si="2"/>
        <v>0</v>
      </c>
      <c r="BH107" s="134">
        <f t="shared" si="3"/>
        <v>0</v>
      </c>
      <c r="BI107" s="134">
        <f t="shared" si="4"/>
        <v>0</v>
      </c>
      <c r="BJ107" s="133" t="s">
        <v>30</v>
      </c>
      <c r="BK107" s="131"/>
      <c r="BL107" s="131"/>
      <c r="BM107" s="131"/>
    </row>
    <row r="108" spans="1:65" s="2" customFormat="1" ht="11.25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5" t="s">
        <v>1613</v>
      </c>
      <c r="D109" s="105"/>
      <c r="E109" s="105"/>
      <c r="F109" s="105"/>
      <c r="G109" s="105"/>
      <c r="H109" s="105"/>
      <c r="I109" s="105"/>
      <c r="J109" s="136">
        <f>ROUND(J96+J101,0)</f>
        <v>0</v>
      </c>
      <c r="K109" s="105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147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0" t="str">
        <f>E7</f>
        <v>Brno, Písečník - rekonstrukce a dostavba vodovodu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110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31" t="str">
        <f>E9</f>
        <v>SO 90 - OSTATNÍ NÁKLADY</v>
      </c>
      <c r="F120" s="272"/>
      <c r="G120" s="272"/>
      <c r="H120" s="272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37"/>
      <c r="B127" s="138"/>
      <c r="C127" s="139" t="s">
        <v>148</v>
      </c>
      <c r="D127" s="140" t="s">
        <v>58</v>
      </c>
      <c r="E127" s="140" t="s">
        <v>54</v>
      </c>
      <c r="F127" s="140" t="s">
        <v>55</v>
      </c>
      <c r="G127" s="140" t="s">
        <v>149</v>
      </c>
      <c r="H127" s="140" t="s">
        <v>150</v>
      </c>
      <c r="I127" s="140" t="s">
        <v>151</v>
      </c>
      <c r="J127" s="140" t="s">
        <v>135</v>
      </c>
      <c r="K127" s="141" t="s">
        <v>152</v>
      </c>
      <c r="L127" s="142"/>
      <c r="M127" s="63" t="s">
        <v>1</v>
      </c>
      <c r="N127" s="64" t="s">
        <v>37</v>
      </c>
      <c r="O127" s="64" t="s">
        <v>153</v>
      </c>
      <c r="P127" s="64" t="s">
        <v>154</v>
      </c>
      <c r="Q127" s="64" t="s">
        <v>155</v>
      </c>
      <c r="R127" s="64" t="s">
        <v>156</v>
      </c>
      <c r="S127" s="64" t="s">
        <v>157</v>
      </c>
      <c r="T127" s="65" t="s">
        <v>158</v>
      </c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</row>
    <row r="128" spans="1:63" s="2" customFormat="1" ht="22.9" customHeight="1">
      <c r="A128" s="33"/>
      <c r="B128" s="34"/>
      <c r="C128" s="70" t="s">
        <v>159</v>
      </c>
      <c r="D128" s="33"/>
      <c r="E128" s="33"/>
      <c r="F128" s="33"/>
      <c r="G128" s="33"/>
      <c r="H128" s="33"/>
      <c r="I128" s="33"/>
      <c r="J128" s="143">
        <f>BK128</f>
        <v>0</v>
      </c>
      <c r="K128" s="33"/>
      <c r="L128" s="34"/>
      <c r="M128" s="66"/>
      <c r="N128" s="57"/>
      <c r="O128" s="67"/>
      <c r="P128" s="144">
        <f>P129</f>
        <v>0</v>
      </c>
      <c r="Q128" s="67"/>
      <c r="R128" s="144">
        <f>R129</f>
        <v>0</v>
      </c>
      <c r="S128" s="67"/>
      <c r="T128" s="145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136</v>
      </c>
      <c r="BK128" s="146">
        <f>BK129</f>
        <v>0</v>
      </c>
    </row>
    <row r="129" spans="1:65" s="12" customFormat="1" ht="25.9" customHeight="1">
      <c r="B129" s="147"/>
      <c r="D129" s="148" t="s">
        <v>72</v>
      </c>
      <c r="E129" s="149" t="s">
        <v>160</v>
      </c>
      <c r="F129" s="149" t="s">
        <v>1455</v>
      </c>
      <c r="I129" s="150"/>
      <c r="J129" s="151">
        <f>BK129</f>
        <v>0</v>
      </c>
      <c r="L129" s="147"/>
      <c r="M129" s="152"/>
      <c r="N129" s="153"/>
      <c r="O129" s="153"/>
      <c r="P129" s="154">
        <f>P130</f>
        <v>0</v>
      </c>
      <c r="Q129" s="153"/>
      <c r="R129" s="154">
        <f>R130</f>
        <v>0</v>
      </c>
      <c r="S129" s="153"/>
      <c r="T129" s="155">
        <f>T130</f>
        <v>0</v>
      </c>
      <c r="AR129" s="148" t="s">
        <v>30</v>
      </c>
      <c r="AT129" s="156" t="s">
        <v>72</v>
      </c>
      <c r="AU129" s="156" t="s">
        <v>73</v>
      </c>
      <c r="AY129" s="148" t="s">
        <v>162</v>
      </c>
      <c r="BK129" s="157">
        <f>BK130</f>
        <v>0</v>
      </c>
    </row>
    <row r="130" spans="1:65" s="12" customFormat="1" ht="22.9" customHeight="1">
      <c r="B130" s="147"/>
      <c r="D130" s="148" t="s">
        <v>72</v>
      </c>
      <c r="E130" s="158" t="s">
        <v>214</v>
      </c>
      <c r="F130" s="158" t="s">
        <v>1456</v>
      </c>
      <c r="I130" s="150"/>
      <c r="J130" s="159">
        <f>BK130</f>
        <v>0</v>
      </c>
      <c r="L130" s="147"/>
      <c r="M130" s="152"/>
      <c r="N130" s="153"/>
      <c r="O130" s="153"/>
      <c r="P130" s="154">
        <f>SUM(P131:P191)</f>
        <v>0</v>
      </c>
      <c r="Q130" s="153"/>
      <c r="R130" s="154">
        <f>SUM(R131:R191)</f>
        <v>0</v>
      </c>
      <c r="S130" s="153"/>
      <c r="T130" s="155">
        <f>SUM(T131:T191)</f>
        <v>0</v>
      </c>
      <c r="AR130" s="148" t="s">
        <v>30</v>
      </c>
      <c r="AT130" s="156" t="s">
        <v>72</v>
      </c>
      <c r="AU130" s="156" t="s">
        <v>30</v>
      </c>
      <c r="AY130" s="148" t="s">
        <v>162</v>
      </c>
      <c r="BK130" s="157">
        <f>SUM(BK131:BK191)</f>
        <v>0</v>
      </c>
    </row>
    <row r="131" spans="1:65" s="2" customFormat="1" ht="16.5" customHeight="1">
      <c r="A131" s="33"/>
      <c r="B131" s="126"/>
      <c r="C131" s="160" t="s">
        <v>30</v>
      </c>
      <c r="D131" s="160" t="s">
        <v>164</v>
      </c>
      <c r="E131" s="161" t="s">
        <v>1457</v>
      </c>
      <c r="F131" s="162" t="s">
        <v>1458</v>
      </c>
      <c r="G131" s="163" t="s">
        <v>238</v>
      </c>
      <c r="H131" s="164">
        <v>1</v>
      </c>
      <c r="I131" s="165"/>
      <c r="J131" s="166">
        <f>ROUND(I131*H131,2)</f>
        <v>0</v>
      </c>
      <c r="K131" s="162" t="s">
        <v>1</v>
      </c>
      <c r="L131" s="34"/>
      <c r="M131" s="167" t="s">
        <v>1</v>
      </c>
      <c r="N131" s="168" t="s">
        <v>38</v>
      </c>
      <c r="O131" s="59"/>
      <c r="P131" s="169">
        <f>O131*H131</f>
        <v>0</v>
      </c>
      <c r="Q131" s="169">
        <v>0</v>
      </c>
      <c r="R131" s="169">
        <f>Q131*H131</f>
        <v>0</v>
      </c>
      <c r="S131" s="169">
        <v>0</v>
      </c>
      <c r="T131" s="17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1" t="s">
        <v>169</v>
      </c>
      <c r="AT131" s="171" t="s">
        <v>164</v>
      </c>
      <c r="AU131" s="171" t="s">
        <v>82</v>
      </c>
      <c r="AY131" s="18" t="s">
        <v>162</v>
      </c>
      <c r="BE131" s="172">
        <f>IF(N131="základní",J131,0)</f>
        <v>0</v>
      </c>
      <c r="BF131" s="172">
        <f>IF(N131="snížená",J131,0)</f>
        <v>0</v>
      </c>
      <c r="BG131" s="172">
        <f>IF(N131="zákl. přenesená",J131,0)</f>
        <v>0</v>
      </c>
      <c r="BH131" s="172">
        <f>IF(N131="sníž. přenesená",J131,0)</f>
        <v>0</v>
      </c>
      <c r="BI131" s="172">
        <f>IF(N131="nulová",J131,0)</f>
        <v>0</v>
      </c>
      <c r="BJ131" s="18" t="s">
        <v>30</v>
      </c>
      <c r="BK131" s="172">
        <f>ROUND(I131*H131,2)</f>
        <v>0</v>
      </c>
      <c r="BL131" s="18" t="s">
        <v>169</v>
      </c>
      <c r="BM131" s="171" t="s">
        <v>1459</v>
      </c>
    </row>
    <row r="132" spans="1:65" s="14" customFormat="1" ht="11.25">
      <c r="B132" s="181"/>
      <c r="D132" s="174" t="s">
        <v>171</v>
      </c>
      <c r="E132" s="182" t="s">
        <v>1</v>
      </c>
      <c r="F132" s="183" t="s">
        <v>1460</v>
      </c>
      <c r="H132" s="184">
        <v>1</v>
      </c>
      <c r="I132" s="185"/>
      <c r="L132" s="181"/>
      <c r="M132" s="186"/>
      <c r="N132" s="187"/>
      <c r="O132" s="187"/>
      <c r="P132" s="187"/>
      <c r="Q132" s="187"/>
      <c r="R132" s="187"/>
      <c r="S132" s="187"/>
      <c r="T132" s="188"/>
      <c r="AT132" s="182" t="s">
        <v>171</v>
      </c>
      <c r="AU132" s="182" t="s">
        <v>82</v>
      </c>
      <c r="AV132" s="14" t="s">
        <v>82</v>
      </c>
      <c r="AW132" s="14" t="s">
        <v>29</v>
      </c>
      <c r="AX132" s="14" t="s">
        <v>30</v>
      </c>
      <c r="AY132" s="182" t="s">
        <v>162</v>
      </c>
    </row>
    <row r="133" spans="1:65" s="2" customFormat="1" ht="16.5" customHeight="1">
      <c r="A133" s="33"/>
      <c r="B133" s="126"/>
      <c r="C133" s="160" t="s">
        <v>82</v>
      </c>
      <c r="D133" s="160" t="s">
        <v>164</v>
      </c>
      <c r="E133" s="161" t="s">
        <v>1461</v>
      </c>
      <c r="F133" s="162" t="s">
        <v>1462</v>
      </c>
      <c r="G133" s="163" t="s">
        <v>238</v>
      </c>
      <c r="H133" s="164">
        <v>1</v>
      </c>
      <c r="I133" s="165"/>
      <c r="J133" s="166">
        <f>ROUND(I133*H133,2)</f>
        <v>0</v>
      </c>
      <c r="K133" s="162" t="s">
        <v>1</v>
      </c>
      <c r="L133" s="34"/>
      <c r="M133" s="167" t="s">
        <v>1</v>
      </c>
      <c r="N133" s="168" t="s">
        <v>38</v>
      </c>
      <c r="O133" s="59"/>
      <c r="P133" s="169">
        <f>O133*H133</f>
        <v>0</v>
      </c>
      <c r="Q133" s="169">
        <v>0</v>
      </c>
      <c r="R133" s="169">
        <f>Q133*H133</f>
        <v>0</v>
      </c>
      <c r="S133" s="169">
        <v>0</v>
      </c>
      <c r="T133" s="17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1" t="s">
        <v>169</v>
      </c>
      <c r="AT133" s="171" t="s">
        <v>164</v>
      </c>
      <c r="AU133" s="171" t="s">
        <v>82</v>
      </c>
      <c r="AY133" s="18" t="s">
        <v>162</v>
      </c>
      <c r="BE133" s="172">
        <f>IF(N133="základní",J133,0)</f>
        <v>0</v>
      </c>
      <c r="BF133" s="172">
        <f>IF(N133="snížená",J133,0)</f>
        <v>0</v>
      </c>
      <c r="BG133" s="172">
        <f>IF(N133="zákl. přenesená",J133,0)</f>
        <v>0</v>
      </c>
      <c r="BH133" s="172">
        <f>IF(N133="sníž. přenesená",J133,0)</f>
        <v>0</v>
      </c>
      <c r="BI133" s="172">
        <f>IF(N133="nulová",J133,0)</f>
        <v>0</v>
      </c>
      <c r="BJ133" s="18" t="s">
        <v>30</v>
      </c>
      <c r="BK133" s="172">
        <f>ROUND(I133*H133,2)</f>
        <v>0</v>
      </c>
      <c r="BL133" s="18" t="s">
        <v>169</v>
      </c>
      <c r="BM133" s="171" t="s">
        <v>1463</v>
      </c>
    </row>
    <row r="134" spans="1:65" s="14" customFormat="1" ht="11.25">
      <c r="B134" s="181"/>
      <c r="D134" s="174" t="s">
        <v>171</v>
      </c>
      <c r="E134" s="182" t="s">
        <v>1</v>
      </c>
      <c r="F134" s="183" t="s">
        <v>1460</v>
      </c>
      <c r="H134" s="184">
        <v>1</v>
      </c>
      <c r="I134" s="185"/>
      <c r="L134" s="181"/>
      <c r="M134" s="186"/>
      <c r="N134" s="187"/>
      <c r="O134" s="187"/>
      <c r="P134" s="187"/>
      <c r="Q134" s="187"/>
      <c r="R134" s="187"/>
      <c r="S134" s="187"/>
      <c r="T134" s="188"/>
      <c r="AT134" s="182" t="s">
        <v>171</v>
      </c>
      <c r="AU134" s="182" t="s">
        <v>82</v>
      </c>
      <c r="AV134" s="14" t="s">
        <v>82</v>
      </c>
      <c r="AW134" s="14" t="s">
        <v>29</v>
      </c>
      <c r="AX134" s="14" t="s">
        <v>30</v>
      </c>
      <c r="AY134" s="182" t="s">
        <v>162</v>
      </c>
    </row>
    <row r="135" spans="1:65" s="2" customFormat="1" ht="16.5" customHeight="1">
      <c r="A135" s="33"/>
      <c r="B135" s="126"/>
      <c r="C135" s="160" t="s">
        <v>182</v>
      </c>
      <c r="D135" s="160" t="s">
        <v>164</v>
      </c>
      <c r="E135" s="161" t="s">
        <v>1464</v>
      </c>
      <c r="F135" s="162" t="s">
        <v>1465</v>
      </c>
      <c r="G135" s="163" t="s">
        <v>238</v>
      </c>
      <c r="H135" s="164">
        <v>1</v>
      </c>
      <c r="I135" s="165"/>
      <c r="J135" s="166">
        <f>ROUND(I135*H135,2)</f>
        <v>0</v>
      </c>
      <c r="K135" s="162" t="s">
        <v>1</v>
      </c>
      <c r="L135" s="34"/>
      <c r="M135" s="167" t="s">
        <v>1</v>
      </c>
      <c r="N135" s="168" t="s">
        <v>38</v>
      </c>
      <c r="O135" s="59"/>
      <c r="P135" s="169">
        <f>O135*H135</f>
        <v>0</v>
      </c>
      <c r="Q135" s="169">
        <v>0</v>
      </c>
      <c r="R135" s="169">
        <f>Q135*H135</f>
        <v>0</v>
      </c>
      <c r="S135" s="169">
        <v>0</v>
      </c>
      <c r="T135" s="17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1" t="s">
        <v>169</v>
      </c>
      <c r="AT135" s="171" t="s">
        <v>164</v>
      </c>
      <c r="AU135" s="171" t="s">
        <v>82</v>
      </c>
      <c r="AY135" s="18" t="s">
        <v>162</v>
      </c>
      <c r="BE135" s="172">
        <f>IF(N135="základní",J135,0)</f>
        <v>0</v>
      </c>
      <c r="BF135" s="172">
        <f>IF(N135="snížená",J135,0)</f>
        <v>0</v>
      </c>
      <c r="BG135" s="172">
        <f>IF(N135="zákl. přenesená",J135,0)</f>
        <v>0</v>
      </c>
      <c r="BH135" s="172">
        <f>IF(N135="sníž. přenesená",J135,0)</f>
        <v>0</v>
      </c>
      <c r="BI135" s="172">
        <f>IF(N135="nulová",J135,0)</f>
        <v>0</v>
      </c>
      <c r="BJ135" s="18" t="s">
        <v>30</v>
      </c>
      <c r="BK135" s="172">
        <f>ROUND(I135*H135,2)</f>
        <v>0</v>
      </c>
      <c r="BL135" s="18" t="s">
        <v>169</v>
      </c>
      <c r="BM135" s="171" t="s">
        <v>1466</v>
      </c>
    </row>
    <row r="136" spans="1:65" s="14" customFormat="1" ht="11.25">
      <c r="B136" s="181"/>
      <c r="D136" s="174" t="s">
        <v>171</v>
      </c>
      <c r="E136" s="182" t="s">
        <v>1</v>
      </c>
      <c r="F136" s="183" t="s">
        <v>1460</v>
      </c>
      <c r="H136" s="184">
        <v>1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171</v>
      </c>
      <c r="AU136" s="182" t="s">
        <v>82</v>
      </c>
      <c r="AV136" s="14" t="s">
        <v>82</v>
      </c>
      <c r="AW136" s="14" t="s">
        <v>29</v>
      </c>
      <c r="AX136" s="14" t="s">
        <v>30</v>
      </c>
      <c r="AY136" s="182" t="s">
        <v>162</v>
      </c>
    </row>
    <row r="137" spans="1:65" s="2" customFormat="1" ht="16.5" customHeight="1">
      <c r="A137" s="33"/>
      <c r="B137" s="126"/>
      <c r="C137" s="160" t="s">
        <v>169</v>
      </c>
      <c r="D137" s="160" t="s">
        <v>164</v>
      </c>
      <c r="E137" s="161" t="s">
        <v>1467</v>
      </c>
      <c r="F137" s="162" t="s">
        <v>1468</v>
      </c>
      <c r="G137" s="163" t="s">
        <v>238</v>
      </c>
      <c r="H137" s="164">
        <v>1</v>
      </c>
      <c r="I137" s="165"/>
      <c r="J137" s="166">
        <f>ROUND(I137*H137,2)</f>
        <v>0</v>
      </c>
      <c r="K137" s="162" t="s">
        <v>1</v>
      </c>
      <c r="L137" s="34"/>
      <c r="M137" s="167" t="s">
        <v>1</v>
      </c>
      <c r="N137" s="168" t="s">
        <v>38</v>
      </c>
      <c r="O137" s="59"/>
      <c r="P137" s="169">
        <f>O137*H137</f>
        <v>0</v>
      </c>
      <c r="Q137" s="169">
        <v>0</v>
      </c>
      <c r="R137" s="169">
        <f>Q137*H137</f>
        <v>0</v>
      </c>
      <c r="S137" s="169">
        <v>0</v>
      </c>
      <c r="T137" s="17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1" t="s">
        <v>169</v>
      </c>
      <c r="AT137" s="171" t="s">
        <v>164</v>
      </c>
      <c r="AU137" s="171" t="s">
        <v>82</v>
      </c>
      <c r="AY137" s="18" t="s">
        <v>162</v>
      </c>
      <c r="BE137" s="172">
        <f>IF(N137="základní",J137,0)</f>
        <v>0</v>
      </c>
      <c r="BF137" s="172">
        <f>IF(N137="snížená",J137,0)</f>
        <v>0</v>
      </c>
      <c r="BG137" s="172">
        <f>IF(N137="zákl. přenesená",J137,0)</f>
        <v>0</v>
      </c>
      <c r="BH137" s="172">
        <f>IF(N137="sníž. přenesená",J137,0)</f>
        <v>0</v>
      </c>
      <c r="BI137" s="172">
        <f>IF(N137="nulová",J137,0)</f>
        <v>0</v>
      </c>
      <c r="BJ137" s="18" t="s">
        <v>30</v>
      </c>
      <c r="BK137" s="172">
        <f>ROUND(I137*H137,2)</f>
        <v>0</v>
      </c>
      <c r="BL137" s="18" t="s">
        <v>169</v>
      </c>
      <c r="BM137" s="171" t="s">
        <v>1469</v>
      </c>
    </row>
    <row r="138" spans="1:65" s="14" customFormat="1" ht="11.25">
      <c r="B138" s="181"/>
      <c r="D138" s="174" t="s">
        <v>171</v>
      </c>
      <c r="E138" s="182" t="s">
        <v>1</v>
      </c>
      <c r="F138" s="183" t="s">
        <v>1460</v>
      </c>
      <c r="H138" s="184">
        <v>1</v>
      </c>
      <c r="I138" s="185"/>
      <c r="L138" s="181"/>
      <c r="M138" s="186"/>
      <c r="N138" s="187"/>
      <c r="O138" s="187"/>
      <c r="P138" s="187"/>
      <c r="Q138" s="187"/>
      <c r="R138" s="187"/>
      <c r="S138" s="187"/>
      <c r="T138" s="188"/>
      <c r="AT138" s="182" t="s">
        <v>171</v>
      </c>
      <c r="AU138" s="182" t="s">
        <v>82</v>
      </c>
      <c r="AV138" s="14" t="s">
        <v>82</v>
      </c>
      <c r="AW138" s="14" t="s">
        <v>29</v>
      </c>
      <c r="AX138" s="14" t="s">
        <v>30</v>
      </c>
      <c r="AY138" s="182" t="s">
        <v>162</v>
      </c>
    </row>
    <row r="139" spans="1:65" s="2" customFormat="1" ht="16.5" customHeight="1">
      <c r="A139" s="33"/>
      <c r="B139" s="126"/>
      <c r="C139" s="160" t="s">
        <v>192</v>
      </c>
      <c r="D139" s="160" t="s">
        <v>164</v>
      </c>
      <c r="E139" s="161" t="s">
        <v>1470</v>
      </c>
      <c r="F139" s="162" t="s">
        <v>1471</v>
      </c>
      <c r="G139" s="163" t="s">
        <v>238</v>
      </c>
      <c r="H139" s="164">
        <v>1</v>
      </c>
      <c r="I139" s="165"/>
      <c r="J139" s="166">
        <f>ROUND(I139*H139,2)</f>
        <v>0</v>
      </c>
      <c r="K139" s="162" t="s">
        <v>1</v>
      </c>
      <c r="L139" s="34"/>
      <c r="M139" s="167" t="s">
        <v>1</v>
      </c>
      <c r="N139" s="168" t="s">
        <v>38</v>
      </c>
      <c r="O139" s="59"/>
      <c r="P139" s="169">
        <f>O139*H139</f>
        <v>0</v>
      </c>
      <c r="Q139" s="169">
        <v>0</v>
      </c>
      <c r="R139" s="169">
        <f>Q139*H139</f>
        <v>0</v>
      </c>
      <c r="S139" s="169">
        <v>0</v>
      </c>
      <c r="T139" s="17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1" t="s">
        <v>169</v>
      </c>
      <c r="AT139" s="171" t="s">
        <v>164</v>
      </c>
      <c r="AU139" s="171" t="s">
        <v>82</v>
      </c>
      <c r="AY139" s="18" t="s">
        <v>162</v>
      </c>
      <c r="BE139" s="172">
        <f>IF(N139="základní",J139,0)</f>
        <v>0</v>
      </c>
      <c r="BF139" s="172">
        <f>IF(N139="snížená",J139,0)</f>
        <v>0</v>
      </c>
      <c r="BG139" s="172">
        <f>IF(N139="zákl. přenesená",J139,0)</f>
        <v>0</v>
      </c>
      <c r="BH139" s="172">
        <f>IF(N139="sníž. přenesená",J139,0)</f>
        <v>0</v>
      </c>
      <c r="BI139" s="172">
        <f>IF(N139="nulová",J139,0)</f>
        <v>0</v>
      </c>
      <c r="BJ139" s="18" t="s">
        <v>30</v>
      </c>
      <c r="BK139" s="172">
        <f>ROUND(I139*H139,2)</f>
        <v>0</v>
      </c>
      <c r="BL139" s="18" t="s">
        <v>169</v>
      </c>
      <c r="BM139" s="171" t="s">
        <v>1472</v>
      </c>
    </row>
    <row r="140" spans="1:65" s="14" customFormat="1" ht="11.25">
      <c r="B140" s="181"/>
      <c r="D140" s="174" t="s">
        <v>171</v>
      </c>
      <c r="E140" s="182" t="s">
        <v>1</v>
      </c>
      <c r="F140" s="183" t="s">
        <v>1460</v>
      </c>
      <c r="H140" s="184">
        <v>1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171</v>
      </c>
      <c r="AU140" s="182" t="s">
        <v>82</v>
      </c>
      <c r="AV140" s="14" t="s">
        <v>82</v>
      </c>
      <c r="AW140" s="14" t="s">
        <v>29</v>
      </c>
      <c r="AX140" s="14" t="s">
        <v>30</v>
      </c>
      <c r="AY140" s="182" t="s">
        <v>162</v>
      </c>
    </row>
    <row r="141" spans="1:65" s="2" customFormat="1" ht="16.5" customHeight="1">
      <c r="A141" s="33"/>
      <c r="B141" s="126"/>
      <c r="C141" s="160" t="s">
        <v>198</v>
      </c>
      <c r="D141" s="160" t="s">
        <v>164</v>
      </c>
      <c r="E141" s="161" t="s">
        <v>1473</v>
      </c>
      <c r="F141" s="162" t="s">
        <v>1474</v>
      </c>
      <c r="G141" s="163" t="s">
        <v>238</v>
      </c>
      <c r="H141" s="164">
        <v>1</v>
      </c>
      <c r="I141" s="165"/>
      <c r="J141" s="166">
        <f>ROUND(I141*H141,2)</f>
        <v>0</v>
      </c>
      <c r="K141" s="162" t="s">
        <v>1</v>
      </c>
      <c r="L141" s="34"/>
      <c r="M141" s="167" t="s">
        <v>1</v>
      </c>
      <c r="N141" s="168" t="s">
        <v>38</v>
      </c>
      <c r="O141" s="59"/>
      <c r="P141" s="169">
        <f>O141*H141</f>
        <v>0</v>
      </c>
      <c r="Q141" s="169">
        <v>0</v>
      </c>
      <c r="R141" s="169">
        <f>Q141*H141</f>
        <v>0</v>
      </c>
      <c r="S141" s="169">
        <v>0</v>
      </c>
      <c r="T141" s="17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1" t="s">
        <v>169</v>
      </c>
      <c r="AT141" s="171" t="s">
        <v>164</v>
      </c>
      <c r="AU141" s="171" t="s">
        <v>82</v>
      </c>
      <c r="AY141" s="18" t="s">
        <v>162</v>
      </c>
      <c r="BE141" s="172">
        <f>IF(N141="základní",J141,0)</f>
        <v>0</v>
      </c>
      <c r="BF141" s="172">
        <f>IF(N141="snížená",J141,0)</f>
        <v>0</v>
      </c>
      <c r="BG141" s="172">
        <f>IF(N141="zákl. přenesená",J141,0)</f>
        <v>0</v>
      </c>
      <c r="BH141" s="172">
        <f>IF(N141="sníž. přenesená",J141,0)</f>
        <v>0</v>
      </c>
      <c r="BI141" s="172">
        <f>IF(N141="nulová",J141,0)</f>
        <v>0</v>
      </c>
      <c r="BJ141" s="18" t="s">
        <v>30</v>
      </c>
      <c r="BK141" s="172">
        <f>ROUND(I141*H141,2)</f>
        <v>0</v>
      </c>
      <c r="BL141" s="18" t="s">
        <v>169</v>
      </c>
      <c r="BM141" s="171" t="s">
        <v>1475</v>
      </c>
    </row>
    <row r="142" spans="1:65" s="14" customFormat="1" ht="11.25">
      <c r="B142" s="181"/>
      <c r="D142" s="174" t="s">
        <v>171</v>
      </c>
      <c r="E142" s="182" t="s">
        <v>1</v>
      </c>
      <c r="F142" s="183" t="s">
        <v>1460</v>
      </c>
      <c r="H142" s="184">
        <v>1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171</v>
      </c>
      <c r="AU142" s="182" t="s">
        <v>82</v>
      </c>
      <c r="AV142" s="14" t="s">
        <v>82</v>
      </c>
      <c r="AW142" s="14" t="s">
        <v>29</v>
      </c>
      <c r="AX142" s="14" t="s">
        <v>30</v>
      </c>
      <c r="AY142" s="182" t="s">
        <v>162</v>
      </c>
    </row>
    <row r="143" spans="1:65" s="2" customFormat="1" ht="16.5" customHeight="1">
      <c r="A143" s="33"/>
      <c r="B143" s="126"/>
      <c r="C143" s="160" t="s">
        <v>205</v>
      </c>
      <c r="D143" s="160" t="s">
        <v>164</v>
      </c>
      <c r="E143" s="161" t="s">
        <v>1476</v>
      </c>
      <c r="F143" s="162" t="s">
        <v>1477</v>
      </c>
      <c r="G143" s="163" t="s">
        <v>238</v>
      </c>
      <c r="H143" s="164">
        <v>1</v>
      </c>
      <c r="I143" s="165"/>
      <c r="J143" s="166">
        <f>ROUND(I143*H143,2)</f>
        <v>0</v>
      </c>
      <c r="K143" s="162" t="s">
        <v>1</v>
      </c>
      <c r="L143" s="34"/>
      <c r="M143" s="167" t="s">
        <v>1</v>
      </c>
      <c r="N143" s="168" t="s">
        <v>38</v>
      </c>
      <c r="O143" s="59"/>
      <c r="P143" s="169">
        <f>O143*H143</f>
        <v>0</v>
      </c>
      <c r="Q143" s="169">
        <v>0</v>
      </c>
      <c r="R143" s="169">
        <f>Q143*H143</f>
        <v>0</v>
      </c>
      <c r="S143" s="169">
        <v>0</v>
      </c>
      <c r="T143" s="17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1" t="s">
        <v>169</v>
      </c>
      <c r="AT143" s="171" t="s">
        <v>164</v>
      </c>
      <c r="AU143" s="171" t="s">
        <v>82</v>
      </c>
      <c r="AY143" s="18" t="s">
        <v>162</v>
      </c>
      <c r="BE143" s="172">
        <f>IF(N143="základní",J143,0)</f>
        <v>0</v>
      </c>
      <c r="BF143" s="172">
        <f>IF(N143="snížená",J143,0)</f>
        <v>0</v>
      </c>
      <c r="BG143" s="172">
        <f>IF(N143="zákl. přenesená",J143,0)</f>
        <v>0</v>
      </c>
      <c r="BH143" s="172">
        <f>IF(N143="sníž. přenesená",J143,0)</f>
        <v>0</v>
      </c>
      <c r="BI143" s="172">
        <f>IF(N143="nulová",J143,0)</f>
        <v>0</v>
      </c>
      <c r="BJ143" s="18" t="s">
        <v>30</v>
      </c>
      <c r="BK143" s="172">
        <f>ROUND(I143*H143,2)</f>
        <v>0</v>
      </c>
      <c r="BL143" s="18" t="s">
        <v>169</v>
      </c>
      <c r="BM143" s="171" t="s">
        <v>1478</v>
      </c>
    </row>
    <row r="144" spans="1:65" s="14" customFormat="1" ht="11.25">
      <c r="B144" s="181"/>
      <c r="D144" s="174" t="s">
        <v>171</v>
      </c>
      <c r="E144" s="182" t="s">
        <v>1</v>
      </c>
      <c r="F144" s="183" t="s">
        <v>1460</v>
      </c>
      <c r="H144" s="184">
        <v>1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2" t="s">
        <v>171</v>
      </c>
      <c r="AU144" s="182" t="s">
        <v>82</v>
      </c>
      <c r="AV144" s="14" t="s">
        <v>82</v>
      </c>
      <c r="AW144" s="14" t="s">
        <v>29</v>
      </c>
      <c r="AX144" s="14" t="s">
        <v>30</v>
      </c>
      <c r="AY144" s="182" t="s">
        <v>162</v>
      </c>
    </row>
    <row r="145" spans="1:65" s="2" customFormat="1" ht="16.5" customHeight="1">
      <c r="A145" s="33"/>
      <c r="B145" s="126"/>
      <c r="C145" s="160" t="s">
        <v>209</v>
      </c>
      <c r="D145" s="160" t="s">
        <v>164</v>
      </c>
      <c r="E145" s="161" t="s">
        <v>1479</v>
      </c>
      <c r="F145" s="162" t="s">
        <v>1480</v>
      </c>
      <c r="G145" s="163" t="s">
        <v>238</v>
      </c>
      <c r="H145" s="164">
        <v>1</v>
      </c>
      <c r="I145" s="165"/>
      <c r="J145" s="166">
        <f>ROUND(I145*H145,2)</f>
        <v>0</v>
      </c>
      <c r="K145" s="162" t="s">
        <v>1</v>
      </c>
      <c r="L145" s="34"/>
      <c r="M145" s="167" t="s">
        <v>1</v>
      </c>
      <c r="N145" s="168" t="s">
        <v>38</v>
      </c>
      <c r="O145" s="59"/>
      <c r="P145" s="169">
        <f>O145*H145</f>
        <v>0</v>
      </c>
      <c r="Q145" s="169">
        <v>0</v>
      </c>
      <c r="R145" s="169">
        <f>Q145*H145</f>
        <v>0</v>
      </c>
      <c r="S145" s="169">
        <v>0</v>
      </c>
      <c r="T145" s="17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1" t="s">
        <v>169</v>
      </c>
      <c r="AT145" s="171" t="s">
        <v>164</v>
      </c>
      <c r="AU145" s="171" t="s">
        <v>82</v>
      </c>
      <c r="AY145" s="18" t="s">
        <v>162</v>
      </c>
      <c r="BE145" s="172">
        <f>IF(N145="základní",J145,0)</f>
        <v>0</v>
      </c>
      <c r="BF145" s="172">
        <f>IF(N145="snížená",J145,0)</f>
        <v>0</v>
      </c>
      <c r="BG145" s="172">
        <f>IF(N145="zákl. přenesená",J145,0)</f>
        <v>0</v>
      </c>
      <c r="BH145" s="172">
        <f>IF(N145="sníž. přenesená",J145,0)</f>
        <v>0</v>
      </c>
      <c r="BI145" s="172">
        <f>IF(N145="nulová",J145,0)</f>
        <v>0</v>
      </c>
      <c r="BJ145" s="18" t="s">
        <v>30</v>
      </c>
      <c r="BK145" s="172">
        <f>ROUND(I145*H145,2)</f>
        <v>0</v>
      </c>
      <c r="BL145" s="18" t="s">
        <v>169</v>
      </c>
      <c r="BM145" s="171" t="s">
        <v>1481</v>
      </c>
    </row>
    <row r="146" spans="1:65" s="14" customFormat="1" ht="11.25">
      <c r="B146" s="181"/>
      <c r="D146" s="174" t="s">
        <v>171</v>
      </c>
      <c r="E146" s="182" t="s">
        <v>1</v>
      </c>
      <c r="F146" s="183" t="s">
        <v>1460</v>
      </c>
      <c r="H146" s="184">
        <v>1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171</v>
      </c>
      <c r="AU146" s="182" t="s">
        <v>82</v>
      </c>
      <c r="AV146" s="14" t="s">
        <v>82</v>
      </c>
      <c r="AW146" s="14" t="s">
        <v>29</v>
      </c>
      <c r="AX146" s="14" t="s">
        <v>30</v>
      </c>
      <c r="AY146" s="182" t="s">
        <v>162</v>
      </c>
    </row>
    <row r="147" spans="1:65" s="2" customFormat="1" ht="16.5" customHeight="1">
      <c r="A147" s="33"/>
      <c r="B147" s="126"/>
      <c r="C147" s="160" t="s">
        <v>214</v>
      </c>
      <c r="D147" s="160" t="s">
        <v>164</v>
      </c>
      <c r="E147" s="161" t="s">
        <v>1482</v>
      </c>
      <c r="F147" s="162" t="s">
        <v>1483</v>
      </c>
      <c r="G147" s="163" t="s">
        <v>238</v>
      </c>
      <c r="H147" s="164">
        <v>1</v>
      </c>
      <c r="I147" s="165"/>
      <c r="J147" s="166">
        <f>ROUND(I147*H147,2)</f>
        <v>0</v>
      </c>
      <c r="K147" s="162" t="s">
        <v>1</v>
      </c>
      <c r="L147" s="34"/>
      <c r="M147" s="167" t="s">
        <v>1</v>
      </c>
      <c r="N147" s="168" t="s">
        <v>38</v>
      </c>
      <c r="O147" s="59"/>
      <c r="P147" s="169">
        <f>O147*H147</f>
        <v>0</v>
      </c>
      <c r="Q147" s="169">
        <v>0</v>
      </c>
      <c r="R147" s="169">
        <f>Q147*H147</f>
        <v>0</v>
      </c>
      <c r="S147" s="169">
        <v>0</v>
      </c>
      <c r="T147" s="17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1" t="s">
        <v>169</v>
      </c>
      <c r="AT147" s="171" t="s">
        <v>164</v>
      </c>
      <c r="AU147" s="171" t="s">
        <v>82</v>
      </c>
      <c r="AY147" s="18" t="s">
        <v>162</v>
      </c>
      <c r="BE147" s="172">
        <f>IF(N147="základní",J147,0)</f>
        <v>0</v>
      </c>
      <c r="BF147" s="172">
        <f>IF(N147="snížená",J147,0)</f>
        <v>0</v>
      </c>
      <c r="BG147" s="172">
        <f>IF(N147="zákl. přenesená",J147,0)</f>
        <v>0</v>
      </c>
      <c r="BH147" s="172">
        <f>IF(N147="sníž. přenesená",J147,0)</f>
        <v>0</v>
      </c>
      <c r="BI147" s="172">
        <f>IF(N147="nulová",J147,0)</f>
        <v>0</v>
      </c>
      <c r="BJ147" s="18" t="s">
        <v>30</v>
      </c>
      <c r="BK147" s="172">
        <f>ROUND(I147*H147,2)</f>
        <v>0</v>
      </c>
      <c r="BL147" s="18" t="s">
        <v>169</v>
      </c>
      <c r="BM147" s="171" t="s">
        <v>1484</v>
      </c>
    </row>
    <row r="148" spans="1:65" s="14" customFormat="1" ht="11.25">
      <c r="B148" s="181"/>
      <c r="D148" s="174" t="s">
        <v>171</v>
      </c>
      <c r="E148" s="182" t="s">
        <v>1</v>
      </c>
      <c r="F148" s="183" t="s">
        <v>1460</v>
      </c>
      <c r="H148" s="184">
        <v>1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171</v>
      </c>
      <c r="AU148" s="182" t="s">
        <v>82</v>
      </c>
      <c r="AV148" s="14" t="s">
        <v>82</v>
      </c>
      <c r="AW148" s="14" t="s">
        <v>29</v>
      </c>
      <c r="AX148" s="14" t="s">
        <v>30</v>
      </c>
      <c r="AY148" s="182" t="s">
        <v>162</v>
      </c>
    </row>
    <row r="149" spans="1:65" s="2" customFormat="1" ht="16.5" customHeight="1">
      <c r="A149" s="33"/>
      <c r="B149" s="126"/>
      <c r="C149" s="160" t="s">
        <v>219</v>
      </c>
      <c r="D149" s="160" t="s">
        <v>164</v>
      </c>
      <c r="E149" s="161" t="s">
        <v>1485</v>
      </c>
      <c r="F149" s="162" t="s">
        <v>1486</v>
      </c>
      <c r="G149" s="163" t="s">
        <v>238</v>
      </c>
      <c r="H149" s="164">
        <v>1</v>
      </c>
      <c r="I149" s="165"/>
      <c r="J149" s="166">
        <f>ROUND(I149*H149,2)</f>
        <v>0</v>
      </c>
      <c r="K149" s="162" t="s">
        <v>1</v>
      </c>
      <c r="L149" s="34"/>
      <c r="M149" s="167" t="s">
        <v>1</v>
      </c>
      <c r="N149" s="168" t="s">
        <v>38</v>
      </c>
      <c r="O149" s="59"/>
      <c r="P149" s="169">
        <f>O149*H149</f>
        <v>0</v>
      </c>
      <c r="Q149" s="169">
        <v>0</v>
      </c>
      <c r="R149" s="169">
        <f>Q149*H149</f>
        <v>0</v>
      </c>
      <c r="S149" s="169">
        <v>0</v>
      </c>
      <c r="T149" s="17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1" t="s">
        <v>169</v>
      </c>
      <c r="AT149" s="171" t="s">
        <v>164</v>
      </c>
      <c r="AU149" s="171" t="s">
        <v>82</v>
      </c>
      <c r="AY149" s="18" t="s">
        <v>162</v>
      </c>
      <c r="BE149" s="172">
        <f>IF(N149="základní",J149,0)</f>
        <v>0</v>
      </c>
      <c r="BF149" s="172">
        <f>IF(N149="snížená",J149,0)</f>
        <v>0</v>
      </c>
      <c r="BG149" s="172">
        <f>IF(N149="zákl. přenesená",J149,0)</f>
        <v>0</v>
      </c>
      <c r="BH149" s="172">
        <f>IF(N149="sníž. přenesená",J149,0)</f>
        <v>0</v>
      </c>
      <c r="BI149" s="172">
        <f>IF(N149="nulová",J149,0)</f>
        <v>0</v>
      </c>
      <c r="BJ149" s="18" t="s">
        <v>30</v>
      </c>
      <c r="BK149" s="172">
        <f>ROUND(I149*H149,2)</f>
        <v>0</v>
      </c>
      <c r="BL149" s="18" t="s">
        <v>169</v>
      </c>
      <c r="BM149" s="171" t="s">
        <v>1487</v>
      </c>
    </row>
    <row r="150" spans="1:65" s="14" customFormat="1" ht="11.25">
      <c r="B150" s="181"/>
      <c r="D150" s="174" t="s">
        <v>171</v>
      </c>
      <c r="E150" s="182" t="s">
        <v>1</v>
      </c>
      <c r="F150" s="183" t="s">
        <v>1460</v>
      </c>
      <c r="H150" s="184">
        <v>1</v>
      </c>
      <c r="I150" s="185"/>
      <c r="L150" s="181"/>
      <c r="M150" s="186"/>
      <c r="N150" s="187"/>
      <c r="O150" s="187"/>
      <c r="P150" s="187"/>
      <c r="Q150" s="187"/>
      <c r="R150" s="187"/>
      <c r="S150" s="187"/>
      <c r="T150" s="188"/>
      <c r="AT150" s="182" t="s">
        <v>171</v>
      </c>
      <c r="AU150" s="182" t="s">
        <v>82</v>
      </c>
      <c r="AV150" s="14" t="s">
        <v>82</v>
      </c>
      <c r="AW150" s="14" t="s">
        <v>29</v>
      </c>
      <c r="AX150" s="14" t="s">
        <v>30</v>
      </c>
      <c r="AY150" s="182" t="s">
        <v>162</v>
      </c>
    </row>
    <row r="151" spans="1:65" s="2" customFormat="1" ht="16.5" customHeight="1">
      <c r="A151" s="33"/>
      <c r="B151" s="126"/>
      <c r="C151" s="160" t="s">
        <v>229</v>
      </c>
      <c r="D151" s="160" t="s">
        <v>164</v>
      </c>
      <c r="E151" s="161" t="s">
        <v>1488</v>
      </c>
      <c r="F151" s="162" t="s">
        <v>145</v>
      </c>
      <c r="G151" s="163" t="s">
        <v>238</v>
      </c>
      <c r="H151" s="164">
        <v>1</v>
      </c>
      <c r="I151" s="165"/>
      <c r="J151" s="166">
        <f>ROUND(I151*H151,2)</f>
        <v>0</v>
      </c>
      <c r="K151" s="162" t="s">
        <v>1</v>
      </c>
      <c r="L151" s="34"/>
      <c r="M151" s="167" t="s">
        <v>1</v>
      </c>
      <c r="N151" s="168" t="s">
        <v>38</v>
      </c>
      <c r="O151" s="59"/>
      <c r="P151" s="169">
        <f>O151*H151</f>
        <v>0</v>
      </c>
      <c r="Q151" s="169">
        <v>0</v>
      </c>
      <c r="R151" s="169">
        <f>Q151*H151</f>
        <v>0</v>
      </c>
      <c r="S151" s="169">
        <v>0</v>
      </c>
      <c r="T151" s="17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1" t="s">
        <v>169</v>
      </c>
      <c r="AT151" s="171" t="s">
        <v>164</v>
      </c>
      <c r="AU151" s="171" t="s">
        <v>82</v>
      </c>
      <c r="AY151" s="18" t="s">
        <v>162</v>
      </c>
      <c r="BE151" s="172">
        <f>IF(N151="základní",J151,0)</f>
        <v>0</v>
      </c>
      <c r="BF151" s="172">
        <f>IF(N151="snížená",J151,0)</f>
        <v>0</v>
      </c>
      <c r="BG151" s="172">
        <f>IF(N151="zákl. přenesená",J151,0)</f>
        <v>0</v>
      </c>
      <c r="BH151" s="172">
        <f>IF(N151="sníž. přenesená",J151,0)</f>
        <v>0</v>
      </c>
      <c r="BI151" s="172">
        <f>IF(N151="nulová",J151,0)</f>
        <v>0</v>
      </c>
      <c r="BJ151" s="18" t="s">
        <v>30</v>
      </c>
      <c r="BK151" s="172">
        <f>ROUND(I151*H151,2)</f>
        <v>0</v>
      </c>
      <c r="BL151" s="18" t="s">
        <v>169</v>
      </c>
      <c r="BM151" s="171" t="s">
        <v>1489</v>
      </c>
    </row>
    <row r="152" spans="1:65" s="14" customFormat="1" ht="11.25">
      <c r="B152" s="181"/>
      <c r="D152" s="174" t="s">
        <v>171</v>
      </c>
      <c r="E152" s="182" t="s">
        <v>1</v>
      </c>
      <c r="F152" s="183" t="s">
        <v>1460</v>
      </c>
      <c r="H152" s="184">
        <v>1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171</v>
      </c>
      <c r="AU152" s="182" t="s">
        <v>82</v>
      </c>
      <c r="AV152" s="14" t="s">
        <v>82</v>
      </c>
      <c r="AW152" s="14" t="s">
        <v>29</v>
      </c>
      <c r="AX152" s="14" t="s">
        <v>30</v>
      </c>
      <c r="AY152" s="182" t="s">
        <v>162</v>
      </c>
    </row>
    <row r="153" spans="1:65" s="2" customFormat="1" ht="16.5" customHeight="1">
      <c r="A153" s="33"/>
      <c r="B153" s="126"/>
      <c r="C153" s="160" t="s">
        <v>235</v>
      </c>
      <c r="D153" s="160" t="s">
        <v>164</v>
      </c>
      <c r="E153" s="161" t="s">
        <v>1490</v>
      </c>
      <c r="F153" s="162" t="s">
        <v>1491</v>
      </c>
      <c r="G153" s="163" t="s">
        <v>238</v>
      </c>
      <c r="H153" s="164">
        <v>1</v>
      </c>
      <c r="I153" s="165"/>
      <c r="J153" s="166">
        <f>ROUND(I153*H153,2)</f>
        <v>0</v>
      </c>
      <c r="K153" s="162" t="s">
        <v>1</v>
      </c>
      <c r="L153" s="34"/>
      <c r="M153" s="167" t="s">
        <v>1</v>
      </c>
      <c r="N153" s="168" t="s">
        <v>38</v>
      </c>
      <c r="O153" s="59"/>
      <c r="P153" s="169">
        <f>O153*H153</f>
        <v>0</v>
      </c>
      <c r="Q153" s="169">
        <v>0</v>
      </c>
      <c r="R153" s="169">
        <f>Q153*H153</f>
        <v>0</v>
      </c>
      <c r="S153" s="169">
        <v>0</v>
      </c>
      <c r="T153" s="17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1" t="s">
        <v>169</v>
      </c>
      <c r="AT153" s="171" t="s">
        <v>164</v>
      </c>
      <c r="AU153" s="171" t="s">
        <v>82</v>
      </c>
      <c r="AY153" s="18" t="s">
        <v>162</v>
      </c>
      <c r="BE153" s="172">
        <f>IF(N153="základní",J153,0)</f>
        <v>0</v>
      </c>
      <c r="BF153" s="172">
        <f>IF(N153="snížená",J153,0)</f>
        <v>0</v>
      </c>
      <c r="BG153" s="172">
        <f>IF(N153="zákl. přenesená",J153,0)</f>
        <v>0</v>
      </c>
      <c r="BH153" s="172">
        <f>IF(N153="sníž. přenesená",J153,0)</f>
        <v>0</v>
      </c>
      <c r="BI153" s="172">
        <f>IF(N153="nulová",J153,0)</f>
        <v>0</v>
      </c>
      <c r="BJ153" s="18" t="s">
        <v>30</v>
      </c>
      <c r="BK153" s="172">
        <f>ROUND(I153*H153,2)</f>
        <v>0</v>
      </c>
      <c r="BL153" s="18" t="s">
        <v>169</v>
      </c>
      <c r="BM153" s="171" t="s">
        <v>1492</v>
      </c>
    </row>
    <row r="154" spans="1:65" s="14" customFormat="1" ht="11.25">
      <c r="B154" s="181"/>
      <c r="D154" s="174" t="s">
        <v>171</v>
      </c>
      <c r="E154" s="182" t="s">
        <v>1</v>
      </c>
      <c r="F154" s="183" t="s">
        <v>1460</v>
      </c>
      <c r="H154" s="184">
        <v>1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171</v>
      </c>
      <c r="AU154" s="182" t="s">
        <v>82</v>
      </c>
      <c r="AV154" s="14" t="s">
        <v>82</v>
      </c>
      <c r="AW154" s="14" t="s">
        <v>29</v>
      </c>
      <c r="AX154" s="14" t="s">
        <v>30</v>
      </c>
      <c r="AY154" s="182" t="s">
        <v>162</v>
      </c>
    </row>
    <row r="155" spans="1:65" s="2" customFormat="1" ht="16.5" customHeight="1">
      <c r="A155" s="33"/>
      <c r="B155" s="126"/>
      <c r="C155" s="160" t="s">
        <v>240</v>
      </c>
      <c r="D155" s="160" t="s">
        <v>164</v>
      </c>
      <c r="E155" s="161" t="s">
        <v>1493</v>
      </c>
      <c r="F155" s="162" t="s">
        <v>1494</v>
      </c>
      <c r="G155" s="163" t="s">
        <v>238</v>
      </c>
      <c r="H155" s="164">
        <v>1</v>
      </c>
      <c r="I155" s="165"/>
      <c r="J155" s="166">
        <f>ROUND(I155*H155,2)</f>
        <v>0</v>
      </c>
      <c r="K155" s="162" t="s">
        <v>1</v>
      </c>
      <c r="L155" s="34"/>
      <c r="M155" s="167" t="s">
        <v>1</v>
      </c>
      <c r="N155" s="168" t="s">
        <v>38</v>
      </c>
      <c r="O155" s="59"/>
      <c r="P155" s="169">
        <f>O155*H155</f>
        <v>0</v>
      </c>
      <c r="Q155" s="169">
        <v>0</v>
      </c>
      <c r="R155" s="169">
        <f>Q155*H155</f>
        <v>0</v>
      </c>
      <c r="S155" s="169">
        <v>0</v>
      </c>
      <c r="T155" s="17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1" t="s">
        <v>169</v>
      </c>
      <c r="AT155" s="171" t="s">
        <v>164</v>
      </c>
      <c r="AU155" s="171" t="s">
        <v>82</v>
      </c>
      <c r="AY155" s="18" t="s">
        <v>162</v>
      </c>
      <c r="BE155" s="172">
        <f>IF(N155="základní",J155,0)</f>
        <v>0</v>
      </c>
      <c r="BF155" s="172">
        <f>IF(N155="snížená",J155,0)</f>
        <v>0</v>
      </c>
      <c r="BG155" s="172">
        <f>IF(N155="zákl. přenesená",J155,0)</f>
        <v>0</v>
      </c>
      <c r="BH155" s="172">
        <f>IF(N155="sníž. přenesená",J155,0)</f>
        <v>0</v>
      </c>
      <c r="BI155" s="172">
        <f>IF(N155="nulová",J155,0)</f>
        <v>0</v>
      </c>
      <c r="BJ155" s="18" t="s">
        <v>30</v>
      </c>
      <c r="BK155" s="172">
        <f>ROUND(I155*H155,2)</f>
        <v>0</v>
      </c>
      <c r="BL155" s="18" t="s">
        <v>169</v>
      </c>
      <c r="BM155" s="171" t="s">
        <v>1495</v>
      </c>
    </row>
    <row r="156" spans="1:65" s="14" customFormat="1" ht="11.25">
      <c r="B156" s="181"/>
      <c r="D156" s="174" t="s">
        <v>171</v>
      </c>
      <c r="E156" s="182" t="s">
        <v>1</v>
      </c>
      <c r="F156" s="183" t="s">
        <v>1460</v>
      </c>
      <c r="H156" s="184">
        <v>1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171</v>
      </c>
      <c r="AU156" s="182" t="s">
        <v>82</v>
      </c>
      <c r="AV156" s="14" t="s">
        <v>82</v>
      </c>
      <c r="AW156" s="14" t="s">
        <v>29</v>
      </c>
      <c r="AX156" s="14" t="s">
        <v>30</v>
      </c>
      <c r="AY156" s="182" t="s">
        <v>162</v>
      </c>
    </row>
    <row r="157" spans="1:65" s="2" customFormat="1" ht="16.5" customHeight="1">
      <c r="A157" s="33"/>
      <c r="B157" s="126"/>
      <c r="C157" s="160" t="s">
        <v>246</v>
      </c>
      <c r="D157" s="160" t="s">
        <v>164</v>
      </c>
      <c r="E157" s="161" t="s">
        <v>1496</v>
      </c>
      <c r="F157" s="162" t="s">
        <v>1497</v>
      </c>
      <c r="G157" s="163" t="s">
        <v>238</v>
      </c>
      <c r="H157" s="164">
        <v>1</v>
      </c>
      <c r="I157" s="165"/>
      <c r="J157" s="166">
        <f>ROUND(I157*H157,2)</f>
        <v>0</v>
      </c>
      <c r="K157" s="162" t="s">
        <v>1</v>
      </c>
      <c r="L157" s="34"/>
      <c r="M157" s="167" t="s">
        <v>1</v>
      </c>
      <c r="N157" s="168" t="s">
        <v>38</v>
      </c>
      <c r="O157" s="59"/>
      <c r="P157" s="169">
        <f>O157*H157</f>
        <v>0</v>
      </c>
      <c r="Q157" s="169">
        <v>0</v>
      </c>
      <c r="R157" s="169">
        <f>Q157*H157</f>
        <v>0</v>
      </c>
      <c r="S157" s="169">
        <v>0</v>
      </c>
      <c r="T157" s="17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1" t="s">
        <v>169</v>
      </c>
      <c r="AT157" s="171" t="s">
        <v>164</v>
      </c>
      <c r="AU157" s="171" t="s">
        <v>82</v>
      </c>
      <c r="AY157" s="18" t="s">
        <v>162</v>
      </c>
      <c r="BE157" s="172">
        <f>IF(N157="základní",J157,0)</f>
        <v>0</v>
      </c>
      <c r="BF157" s="172">
        <f>IF(N157="snížená",J157,0)</f>
        <v>0</v>
      </c>
      <c r="BG157" s="172">
        <f>IF(N157="zákl. přenesená",J157,0)</f>
        <v>0</v>
      </c>
      <c r="BH157" s="172">
        <f>IF(N157="sníž. přenesená",J157,0)</f>
        <v>0</v>
      </c>
      <c r="BI157" s="172">
        <f>IF(N157="nulová",J157,0)</f>
        <v>0</v>
      </c>
      <c r="BJ157" s="18" t="s">
        <v>30</v>
      </c>
      <c r="BK157" s="172">
        <f>ROUND(I157*H157,2)</f>
        <v>0</v>
      </c>
      <c r="BL157" s="18" t="s">
        <v>169</v>
      </c>
      <c r="BM157" s="171" t="s">
        <v>1498</v>
      </c>
    </row>
    <row r="158" spans="1:65" s="13" customFormat="1" ht="11.25">
      <c r="B158" s="173"/>
      <c r="D158" s="174" t="s">
        <v>171</v>
      </c>
      <c r="E158" s="175" t="s">
        <v>1</v>
      </c>
      <c r="F158" s="176" t="s">
        <v>1499</v>
      </c>
      <c r="H158" s="175" t="s">
        <v>1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5" t="s">
        <v>171</v>
      </c>
      <c r="AU158" s="175" t="s">
        <v>82</v>
      </c>
      <c r="AV158" s="13" t="s">
        <v>30</v>
      </c>
      <c r="AW158" s="13" t="s">
        <v>29</v>
      </c>
      <c r="AX158" s="13" t="s">
        <v>73</v>
      </c>
      <c r="AY158" s="175" t="s">
        <v>162</v>
      </c>
    </row>
    <row r="159" spans="1:65" s="13" customFormat="1" ht="11.25">
      <c r="B159" s="173"/>
      <c r="D159" s="174" t="s">
        <v>171</v>
      </c>
      <c r="E159" s="175" t="s">
        <v>1</v>
      </c>
      <c r="F159" s="176" t="s">
        <v>1500</v>
      </c>
      <c r="H159" s="175" t="s">
        <v>1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5" t="s">
        <v>171</v>
      </c>
      <c r="AU159" s="175" t="s">
        <v>82</v>
      </c>
      <c r="AV159" s="13" t="s">
        <v>30</v>
      </c>
      <c r="AW159" s="13" t="s">
        <v>29</v>
      </c>
      <c r="AX159" s="13" t="s">
        <v>73</v>
      </c>
      <c r="AY159" s="175" t="s">
        <v>162</v>
      </c>
    </row>
    <row r="160" spans="1:65" s="13" customFormat="1" ht="11.25">
      <c r="B160" s="173"/>
      <c r="D160" s="174" t="s">
        <v>171</v>
      </c>
      <c r="E160" s="175" t="s">
        <v>1</v>
      </c>
      <c r="F160" s="176" t="s">
        <v>1501</v>
      </c>
      <c r="H160" s="175" t="s">
        <v>1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5" t="s">
        <v>171</v>
      </c>
      <c r="AU160" s="175" t="s">
        <v>82</v>
      </c>
      <c r="AV160" s="13" t="s">
        <v>30</v>
      </c>
      <c r="AW160" s="13" t="s">
        <v>29</v>
      </c>
      <c r="AX160" s="13" t="s">
        <v>73</v>
      </c>
      <c r="AY160" s="175" t="s">
        <v>162</v>
      </c>
    </row>
    <row r="161" spans="1:65" s="13" customFormat="1" ht="11.25">
      <c r="B161" s="173"/>
      <c r="D161" s="174" t="s">
        <v>171</v>
      </c>
      <c r="E161" s="175" t="s">
        <v>1</v>
      </c>
      <c r="F161" s="176" t="s">
        <v>1502</v>
      </c>
      <c r="H161" s="175" t="s">
        <v>1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5" t="s">
        <v>171</v>
      </c>
      <c r="AU161" s="175" t="s">
        <v>82</v>
      </c>
      <c r="AV161" s="13" t="s">
        <v>30</v>
      </c>
      <c r="AW161" s="13" t="s">
        <v>29</v>
      </c>
      <c r="AX161" s="13" t="s">
        <v>73</v>
      </c>
      <c r="AY161" s="175" t="s">
        <v>162</v>
      </c>
    </row>
    <row r="162" spans="1:65" s="13" customFormat="1" ht="11.25">
      <c r="B162" s="173"/>
      <c r="D162" s="174" t="s">
        <v>171</v>
      </c>
      <c r="E162" s="175" t="s">
        <v>1</v>
      </c>
      <c r="F162" s="176" t="s">
        <v>1503</v>
      </c>
      <c r="H162" s="175" t="s">
        <v>1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5" t="s">
        <v>171</v>
      </c>
      <c r="AU162" s="175" t="s">
        <v>82</v>
      </c>
      <c r="AV162" s="13" t="s">
        <v>30</v>
      </c>
      <c r="AW162" s="13" t="s">
        <v>29</v>
      </c>
      <c r="AX162" s="13" t="s">
        <v>73</v>
      </c>
      <c r="AY162" s="175" t="s">
        <v>162</v>
      </c>
    </row>
    <row r="163" spans="1:65" s="13" customFormat="1" ht="11.25">
      <c r="B163" s="173"/>
      <c r="D163" s="174" t="s">
        <v>171</v>
      </c>
      <c r="E163" s="175" t="s">
        <v>1</v>
      </c>
      <c r="F163" s="176" t="s">
        <v>1504</v>
      </c>
      <c r="H163" s="175" t="s">
        <v>1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5" t="s">
        <v>171</v>
      </c>
      <c r="AU163" s="175" t="s">
        <v>82</v>
      </c>
      <c r="AV163" s="13" t="s">
        <v>30</v>
      </c>
      <c r="AW163" s="13" t="s">
        <v>29</v>
      </c>
      <c r="AX163" s="13" t="s">
        <v>73</v>
      </c>
      <c r="AY163" s="175" t="s">
        <v>162</v>
      </c>
    </row>
    <row r="164" spans="1:65" s="13" customFormat="1" ht="11.25">
      <c r="B164" s="173"/>
      <c r="D164" s="174" t="s">
        <v>171</v>
      </c>
      <c r="E164" s="175" t="s">
        <v>1</v>
      </c>
      <c r="F164" s="176" t="s">
        <v>1505</v>
      </c>
      <c r="H164" s="175" t="s">
        <v>1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5" t="s">
        <v>171</v>
      </c>
      <c r="AU164" s="175" t="s">
        <v>82</v>
      </c>
      <c r="AV164" s="13" t="s">
        <v>30</v>
      </c>
      <c r="AW164" s="13" t="s">
        <v>29</v>
      </c>
      <c r="AX164" s="13" t="s">
        <v>73</v>
      </c>
      <c r="AY164" s="175" t="s">
        <v>162</v>
      </c>
    </row>
    <row r="165" spans="1:65" s="14" customFormat="1" ht="11.25">
      <c r="B165" s="181"/>
      <c r="D165" s="174" t="s">
        <v>171</v>
      </c>
      <c r="E165" s="182" t="s">
        <v>1</v>
      </c>
      <c r="F165" s="183" t="s">
        <v>30</v>
      </c>
      <c r="H165" s="184">
        <v>1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171</v>
      </c>
      <c r="AU165" s="182" t="s">
        <v>82</v>
      </c>
      <c r="AV165" s="14" t="s">
        <v>82</v>
      </c>
      <c r="AW165" s="14" t="s">
        <v>29</v>
      </c>
      <c r="AX165" s="14" t="s">
        <v>30</v>
      </c>
      <c r="AY165" s="182" t="s">
        <v>162</v>
      </c>
    </row>
    <row r="166" spans="1:65" s="2" customFormat="1" ht="16.5" customHeight="1">
      <c r="A166" s="33"/>
      <c r="B166" s="126"/>
      <c r="C166" s="160" t="s">
        <v>8</v>
      </c>
      <c r="D166" s="160" t="s">
        <v>164</v>
      </c>
      <c r="E166" s="161" t="s">
        <v>1506</v>
      </c>
      <c r="F166" s="162" t="s">
        <v>1507</v>
      </c>
      <c r="G166" s="163" t="s">
        <v>238</v>
      </c>
      <c r="H166" s="164">
        <v>1</v>
      </c>
      <c r="I166" s="165"/>
      <c r="J166" s="166">
        <f>ROUND(I166*H166,2)</f>
        <v>0</v>
      </c>
      <c r="K166" s="162" t="s">
        <v>1</v>
      </c>
      <c r="L166" s="34"/>
      <c r="M166" s="167" t="s">
        <v>1</v>
      </c>
      <c r="N166" s="168" t="s">
        <v>38</v>
      </c>
      <c r="O166" s="59"/>
      <c r="P166" s="169">
        <f>O166*H166</f>
        <v>0</v>
      </c>
      <c r="Q166" s="169">
        <v>0</v>
      </c>
      <c r="R166" s="169">
        <f>Q166*H166</f>
        <v>0</v>
      </c>
      <c r="S166" s="169">
        <v>0</v>
      </c>
      <c r="T166" s="17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1" t="s">
        <v>169</v>
      </c>
      <c r="AT166" s="171" t="s">
        <v>164</v>
      </c>
      <c r="AU166" s="171" t="s">
        <v>82</v>
      </c>
      <c r="AY166" s="18" t="s">
        <v>162</v>
      </c>
      <c r="BE166" s="172">
        <f>IF(N166="základní",J166,0)</f>
        <v>0</v>
      </c>
      <c r="BF166" s="172">
        <f>IF(N166="snížená",J166,0)</f>
        <v>0</v>
      </c>
      <c r="BG166" s="172">
        <f>IF(N166="zákl. přenesená",J166,0)</f>
        <v>0</v>
      </c>
      <c r="BH166" s="172">
        <f>IF(N166="sníž. přenesená",J166,0)</f>
        <v>0</v>
      </c>
      <c r="BI166" s="172">
        <f>IF(N166="nulová",J166,0)</f>
        <v>0</v>
      </c>
      <c r="BJ166" s="18" t="s">
        <v>30</v>
      </c>
      <c r="BK166" s="172">
        <f>ROUND(I166*H166,2)</f>
        <v>0</v>
      </c>
      <c r="BL166" s="18" t="s">
        <v>169</v>
      </c>
      <c r="BM166" s="171" t="s">
        <v>1508</v>
      </c>
    </row>
    <row r="167" spans="1:65" s="13" customFormat="1" ht="11.25">
      <c r="B167" s="173"/>
      <c r="D167" s="174" t="s">
        <v>171</v>
      </c>
      <c r="E167" s="175" t="s">
        <v>1</v>
      </c>
      <c r="F167" s="176" t="s">
        <v>1509</v>
      </c>
      <c r="H167" s="175" t="s">
        <v>1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5" t="s">
        <v>171</v>
      </c>
      <c r="AU167" s="175" t="s">
        <v>82</v>
      </c>
      <c r="AV167" s="13" t="s">
        <v>30</v>
      </c>
      <c r="AW167" s="13" t="s">
        <v>29</v>
      </c>
      <c r="AX167" s="13" t="s">
        <v>73</v>
      </c>
      <c r="AY167" s="175" t="s">
        <v>162</v>
      </c>
    </row>
    <row r="168" spans="1:65" s="13" customFormat="1" ht="11.25">
      <c r="B168" s="173"/>
      <c r="D168" s="174" t="s">
        <v>171</v>
      </c>
      <c r="E168" s="175" t="s">
        <v>1</v>
      </c>
      <c r="F168" s="176" t="s">
        <v>1510</v>
      </c>
      <c r="H168" s="175" t="s">
        <v>1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5" t="s">
        <v>171</v>
      </c>
      <c r="AU168" s="175" t="s">
        <v>82</v>
      </c>
      <c r="AV168" s="13" t="s">
        <v>30</v>
      </c>
      <c r="AW168" s="13" t="s">
        <v>29</v>
      </c>
      <c r="AX168" s="13" t="s">
        <v>73</v>
      </c>
      <c r="AY168" s="175" t="s">
        <v>162</v>
      </c>
    </row>
    <row r="169" spans="1:65" s="14" customFormat="1" ht="11.25">
      <c r="B169" s="181"/>
      <c r="D169" s="174" t="s">
        <v>171</v>
      </c>
      <c r="E169" s="182" t="s">
        <v>1</v>
      </c>
      <c r="F169" s="183" t="s">
        <v>1460</v>
      </c>
      <c r="H169" s="184">
        <v>1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2" t="s">
        <v>171</v>
      </c>
      <c r="AU169" s="182" t="s">
        <v>82</v>
      </c>
      <c r="AV169" s="14" t="s">
        <v>82</v>
      </c>
      <c r="AW169" s="14" t="s">
        <v>29</v>
      </c>
      <c r="AX169" s="14" t="s">
        <v>30</v>
      </c>
      <c r="AY169" s="182" t="s">
        <v>162</v>
      </c>
    </row>
    <row r="170" spans="1:65" s="2" customFormat="1" ht="24">
      <c r="A170" s="33"/>
      <c r="B170" s="126"/>
      <c r="C170" s="160" t="s">
        <v>255</v>
      </c>
      <c r="D170" s="160" t="s">
        <v>164</v>
      </c>
      <c r="E170" s="161" t="s">
        <v>1511</v>
      </c>
      <c r="F170" s="162" t="s">
        <v>1512</v>
      </c>
      <c r="G170" s="163" t="s">
        <v>238</v>
      </c>
      <c r="H170" s="164">
        <v>1</v>
      </c>
      <c r="I170" s="165"/>
      <c r="J170" s="166">
        <f>ROUND(I170*H170,2)</f>
        <v>0</v>
      </c>
      <c r="K170" s="162" t="s">
        <v>1</v>
      </c>
      <c r="L170" s="34"/>
      <c r="M170" s="167" t="s">
        <v>1</v>
      </c>
      <c r="N170" s="168" t="s">
        <v>38</v>
      </c>
      <c r="O170" s="59"/>
      <c r="P170" s="169">
        <f>O170*H170</f>
        <v>0</v>
      </c>
      <c r="Q170" s="169">
        <v>0</v>
      </c>
      <c r="R170" s="169">
        <f>Q170*H170</f>
        <v>0</v>
      </c>
      <c r="S170" s="169">
        <v>0</v>
      </c>
      <c r="T170" s="17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1" t="s">
        <v>169</v>
      </c>
      <c r="AT170" s="171" t="s">
        <v>164</v>
      </c>
      <c r="AU170" s="171" t="s">
        <v>82</v>
      </c>
      <c r="AY170" s="18" t="s">
        <v>162</v>
      </c>
      <c r="BE170" s="172">
        <f>IF(N170="základní",J170,0)</f>
        <v>0</v>
      </c>
      <c r="BF170" s="172">
        <f>IF(N170="snížená",J170,0)</f>
        <v>0</v>
      </c>
      <c r="BG170" s="172">
        <f>IF(N170="zákl. přenesená",J170,0)</f>
        <v>0</v>
      </c>
      <c r="BH170" s="172">
        <f>IF(N170="sníž. přenesená",J170,0)</f>
        <v>0</v>
      </c>
      <c r="BI170" s="172">
        <f>IF(N170="nulová",J170,0)</f>
        <v>0</v>
      </c>
      <c r="BJ170" s="18" t="s">
        <v>30</v>
      </c>
      <c r="BK170" s="172">
        <f>ROUND(I170*H170,2)</f>
        <v>0</v>
      </c>
      <c r="BL170" s="18" t="s">
        <v>169</v>
      </c>
      <c r="BM170" s="171" t="s">
        <v>1513</v>
      </c>
    </row>
    <row r="171" spans="1:65" s="14" customFormat="1" ht="11.25">
      <c r="B171" s="181"/>
      <c r="D171" s="174" t="s">
        <v>171</v>
      </c>
      <c r="E171" s="182" t="s">
        <v>1</v>
      </c>
      <c r="F171" s="183" t="s">
        <v>1460</v>
      </c>
      <c r="H171" s="184">
        <v>1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171</v>
      </c>
      <c r="AU171" s="182" t="s">
        <v>82</v>
      </c>
      <c r="AV171" s="14" t="s">
        <v>82</v>
      </c>
      <c r="AW171" s="14" t="s">
        <v>29</v>
      </c>
      <c r="AX171" s="14" t="s">
        <v>30</v>
      </c>
      <c r="AY171" s="182" t="s">
        <v>162</v>
      </c>
    </row>
    <row r="172" spans="1:65" s="2" customFormat="1" ht="24">
      <c r="A172" s="33"/>
      <c r="B172" s="126"/>
      <c r="C172" s="160" t="s">
        <v>260</v>
      </c>
      <c r="D172" s="160" t="s">
        <v>164</v>
      </c>
      <c r="E172" s="161" t="s">
        <v>1514</v>
      </c>
      <c r="F172" s="162" t="s">
        <v>1515</v>
      </c>
      <c r="G172" s="163" t="s">
        <v>238</v>
      </c>
      <c r="H172" s="164">
        <v>1</v>
      </c>
      <c r="I172" s="165"/>
      <c r="J172" s="166">
        <f>ROUND(I172*H172,2)</f>
        <v>0</v>
      </c>
      <c r="K172" s="162" t="s">
        <v>1</v>
      </c>
      <c r="L172" s="34"/>
      <c r="M172" s="167" t="s">
        <v>1</v>
      </c>
      <c r="N172" s="168" t="s">
        <v>38</v>
      </c>
      <c r="O172" s="59"/>
      <c r="P172" s="169">
        <f>O172*H172</f>
        <v>0</v>
      </c>
      <c r="Q172" s="169">
        <v>0</v>
      </c>
      <c r="R172" s="169">
        <f>Q172*H172</f>
        <v>0</v>
      </c>
      <c r="S172" s="169">
        <v>0</v>
      </c>
      <c r="T172" s="17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1" t="s">
        <v>169</v>
      </c>
      <c r="AT172" s="171" t="s">
        <v>164</v>
      </c>
      <c r="AU172" s="171" t="s">
        <v>82</v>
      </c>
      <c r="AY172" s="18" t="s">
        <v>162</v>
      </c>
      <c r="BE172" s="172">
        <f>IF(N172="základní",J172,0)</f>
        <v>0</v>
      </c>
      <c r="BF172" s="172">
        <f>IF(N172="snížená",J172,0)</f>
        <v>0</v>
      </c>
      <c r="BG172" s="172">
        <f>IF(N172="zákl. přenesená",J172,0)</f>
        <v>0</v>
      </c>
      <c r="BH172" s="172">
        <f>IF(N172="sníž. přenesená",J172,0)</f>
        <v>0</v>
      </c>
      <c r="BI172" s="172">
        <f>IF(N172="nulová",J172,0)</f>
        <v>0</v>
      </c>
      <c r="BJ172" s="18" t="s">
        <v>30</v>
      </c>
      <c r="BK172" s="172">
        <f>ROUND(I172*H172,2)</f>
        <v>0</v>
      </c>
      <c r="BL172" s="18" t="s">
        <v>169</v>
      </c>
      <c r="BM172" s="171" t="s">
        <v>1516</v>
      </c>
    </row>
    <row r="173" spans="1:65" s="14" customFormat="1" ht="11.25">
      <c r="B173" s="181"/>
      <c r="D173" s="174" t="s">
        <v>171</v>
      </c>
      <c r="E173" s="182" t="s">
        <v>1</v>
      </c>
      <c r="F173" s="183" t="s">
        <v>1460</v>
      </c>
      <c r="H173" s="184">
        <v>1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171</v>
      </c>
      <c r="AU173" s="182" t="s">
        <v>82</v>
      </c>
      <c r="AV173" s="14" t="s">
        <v>82</v>
      </c>
      <c r="AW173" s="14" t="s">
        <v>29</v>
      </c>
      <c r="AX173" s="14" t="s">
        <v>30</v>
      </c>
      <c r="AY173" s="182" t="s">
        <v>162</v>
      </c>
    </row>
    <row r="174" spans="1:65" s="2" customFormat="1" ht="24">
      <c r="A174" s="33"/>
      <c r="B174" s="126"/>
      <c r="C174" s="160" t="s">
        <v>265</v>
      </c>
      <c r="D174" s="160" t="s">
        <v>164</v>
      </c>
      <c r="E174" s="161" t="s">
        <v>1517</v>
      </c>
      <c r="F174" s="162" t="s">
        <v>1518</v>
      </c>
      <c r="G174" s="163" t="s">
        <v>238</v>
      </c>
      <c r="H174" s="164">
        <v>1</v>
      </c>
      <c r="I174" s="165"/>
      <c r="J174" s="166">
        <f>ROUND(I174*H174,2)</f>
        <v>0</v>
      </c>
      <c r="K174" s="162" t="s">
        <v>1</v>
      </c>
      <c r="L174" s="34"/>
      <c r="M174" s="167" t="s">
        <v>1</v>
      </c>
      <c r="N174" s="168" t="s">
        <v>38</v>
      </c>
      <c r="O174" s="59"/>
      <c r="P174" s="169">
        <f>O174*H174</f>
        <v>0</v>
      </c>
      <c r="Q174" s="169">
        <v>0</v>
      </c>
      <c r="R174" s="169">
        <f>Q174*H174</f>
        <v>0</v>
      </c>
      <c r="S174" s="169">
        <v>0</v>
      </c>
      <c r="T174" s="17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1" t="s">
        <v>169</v>
      </c>
      <c r="AT174" s="171" t="s">
        <v>164</v>
      </c>
      <c r="AU174" s="171" t="s">
        <v>82</v>
      </c>
      <c r="AY174" s="18" t="s">
        <v>162</v>
      </c>
      <c r="BE174" s="172">
        <f>IF(N174="základní",J174,0)</f>
        <v>0</v>
      </c>
      <c r="BF174" s="172">
        <f>IF(N174="snížená",J174,0)</f>
        <v>0</v>
      </c>
      <c r="BG174" s="172">
        <f>IF(N174="zákl. přenesená",J174,0)</f>
        <v>0</v>
      </c>
      <c r="BH174" s="172">
        <f>IF(N174="sníž. přenesená",J174,0)</f>
        <v>0</v>
      </c>
      <c r="BI174" s="172">
        <f>IF(N174="nulová",J174,0)</f>
        <v>0</v>
      </c>
      <c r="BJ174" s="18" t="s">
        <v>30</v>
      </c>
      <c r="BK174" s="172">
        <f>ROUND(I174*H174,2)</f>
        <v>0</v>
      </c>
      <c r="BL174" s="18" t="s">
        <v>169</v>
      </c>
      <c r="BM174" s="171" t="s">
        <v>1519</v>
      </c>
    </row>
    <row r="175" spans="1:65" s="14" customFormat="1" ht="11.25">
      <c r="B175" s="181"/>
      <c r="D175" s="174" t="s">
        <v>171</v>
      </c>
      <c r="E175" s="182" t="s">
        <v>1</v>
      </c>
      <c r="F175" s="183" t="s">
        <v>1460</v>
      </c>
      <c r="H175" s="184">
        <v>1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171</v>
      </c>
      <c r="AU175" s="182" t="s">
        <v>82</v>
      </c>
      <c r="AV175" s="14" t="s">
        <v>82</v>
      </c>
      <c r="AW175" s="14" t="s">
        <v>29</v>
      </c>
      <c r="AX175" s="14" t="s">
        <v>30</v>
      </c>
      <c r="AY175" s="182" t="s">
        <v>162</v>
      </c>
    </row>
    <row r="176" spans="1:65" s="2" customFormat="1" ht="16.5" customHeight="1">
      <c r="A176" s="33"/>
      <c r="B176" s="126"/>
      <c r="C176" s="160" t="s">
        <v>272</v>
      </c>
      <c r="D176" s="160" t="s">
        <v>164</v>
      </c>
      <c r="E176" s="161" t="s">
        <v>1520</v>
      </c>
      <c r="F176" s="162" t="s">
        <v>1521</v>
      </c>
      <c r="G176" s="163" t="s">
        <v>238</v>
      </c>
      <c r="H176" s="164">
        <v>1</v>
      </c>
      <c r="I176" s="165"/>
      <c r="J176" s="166">
        <f>ROUND(I176*H176,2)</f>
        <v>0</v>
      </c>
      <c r="K176" s="162" t="s">
        <v>1</v>
      </c>
      <c r="L176" s="34"/>
      <c r="M176" s="167" t="s">
        <v>1</v>
      </c>
      <c r="N176" s="168" t="s">
        <v>38</v>
      </c>
      <c r="O176" s="59"/>
      <c r="P176" s="169">
        <f>O176*H176</f>
        <v>0</v>
      </c>
      <c r="Q176" s="169">
        <v>0</v>
      </c>
      <c r="R176" s="169">
        <f>Q176*H176</f>
        <v>0</v>
      </c>
      <c r="S176" s="169">
        <v>0</v>
      </c>
      <c r="T176" s="17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1" t="s">
        <v>169</v>
      </c>
      <c r="AT176" s="171" t="s">
        <v>164</v>
      </c>
      <c r="AU176" s="171" t="s">
        <v>82</v>
      </c>
      <c r="AY176" s="18" t="s">
        <v>162</v>
      </c>
      <c r="BE176" s="172">
        <f>IF(N176="základní",J176,0)</f>
        <v>0</v>
      </c>
      <c r="BF176" s="172">
        <f>IF(N176="snížená",J176,0)</f>
        <v>0</v>
      </c>
      <c r="BG176" s="172">
        <f>IF(N176="zákl. přenesená",J176,0)</f>
        <v>0</v>
      </c>
      <c r="BH176" s="172">
        <f>IF(N176="sníž. přenesená",J176,0)</f>
        <v>0</v>
      </c>
      <c r="BI176" s="172">
        <f>IF(N176="nulová",J176,0)</f>
        <v>0</v>
      </c>
      <c r="BJ176" s="18" t="s">
        <v>30</v>
      </c>
      <c r="BK176" s="172">
        <f>ROUND(I176*H176,2)</f>
        <v>0</v>
      </c>
      <c r="BL176" s="18" t="s">
        <v>169</v>
      </c>
      <c r="BM176" s="171" t="s">
        <v>1522</v>
      </c>
    </row>
    <row r="177" spans="1:65" s="13" customFormat="1" ht="11.25">
      <c r="B177" s="173"/>
      <c r="D177" s="174" t="s">
        <v>171</v>
      </c>
      <c r="E177" s="175" t="s">
        <v>1</v>
      </c>
      <c r="F177" s="176" t="s">
        <v>1523</v>
      </c>
      <c r="H177" s="175" t="s">
        <v>1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5" t="s">
        <v>171</v>
      </c>
      <c r="AU177" s="175" t="s">
        <v>82</v>
      </c>
      <c r="AV177" s="13" t="s">
        <v>30</v>
      </c>
      <c r="AW177" s="13" t="s">
        <v>29</v>
      </c>
      <c r="AX177" s="13" t="s">
        <v>73</v>
      </c>
      <c r="AY177" s="175" t="s">
        <v>162</v>
      </c>
    </row>
    <row r="178" spans="1:65" s="13" customFormat="1" ht="11.25">
      <c r="B178" s="173"/>
      <c r="D178" s="174" t="s">
        <v>171</v>
      </c>
      <c r="E178" s="175" t="s">
        <v>1</v>
      </c>
      <c r="F178" s="176" t="s">
        <v>1524</v>
      </c>
      <c r="H178" s="175" t="s">
        <v>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5" t="s">
        <v>171</v>
      </c>
      <c r="AU178" s="175" t="s">
        <v>82</v>
      </c>
      <c r="AV178" s="13" t="s">
        <v>30</v>
      </c>
      <c r="AW178" s="13" t="s">
        <v>29</v>
      </c>
      <c r="AX178" s="13" t="s">
        <v>73</v>
      </c>
      <c r="AY178" s="175" t="s">
        <v>162</v>
      </c>
    </row>
    <row r="179" spans="1:65" s="13" customFormat="1" ht="11.25">
      <c r="B179" s="173"/>
      <c r="D179" s="174" t="s">
        <v>171</v>
      </c>
      <c r="E179" s="175" t="s">
        <v>1</v>
      </c>
      <c r="F179" s="176" t="s">
        <v>1525</v>
      </c>
      <c r="H179" s="175" t="s">
        <v>1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5" t="s">
        <v>171</v>
      </c>
      <c r="AU179" s="175" t="s">
        <v>82</v>
      </c>
      <c r="AV179" s="13" t="s">
        <v>30</v>
      </c>
      <c r="AW179" s="13" t="s">
        <v>29</v>
      </c>
      <c r="AX179" s="13" t="s">
        <v>73</v>
      </c>
      <c r="AY179" s="175" t="s">
        <v>162</v>
      </c>
    </row>
    <row r="180" spans="1:65" s="13" customFormat="1" ht="11.25">
      <c r="B180" s="173"/>
      <c r="D180" s="174" t="s">
        <v>171</v>
      </c>
      <c r="E180" s="175" t="s">
        <v>1</v>
      </c>
      <c r="F180" s="176" t="s">
        <v>1526</v>
      </c>
      <c r="H180" s="175" t="s">
        <v>1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5" t="s">
        <v>171</v>
      </c>
      <c r="AU180" s="175" t="s">
        <v>82</v>
      </c>
      <c r="AV180" s="13" t="s">
        <v>30</v>
      </c>
      <c r="AW180" s="13" t="s">
        <v>29</v>
      </c>
      <c r="AX180" s="13" t="s">
        <v>73</v>
      </c>
      <c r="AY180" s="175" t="s">
        <v>162</v>
      </c>
    </row>
    <row r="181" spans="1:65" s="14" customFormat="1" ht="11.25">
      <c r="B181" s="181"/>
      <c r="D181" s="174" t="s">
        <v>171</v>
      </c>
      <c r="E181" s="182" t="s">
        <v>1</v>
      </c>
      <c r="F181" s="183" t="s">
        <v>30</v>
      </c>
      <c r="H181" s="184">
        <v>1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2" t="s">
        <v>171</v>
      </c>
      <c r="AU181" s="182" t="s">
        <v>82</v>
      </c>
      <c r="AV181" s="14" t="s">
        <v>82</v>
      </c>
      <c r="AW181" s="14" t="s">
        <v>29</v>
      </c>
      <c r="AX181" s="14" t="s">
        <v>30</v>
      </c>
      <c r="AY181" s="182" t="s">
        <v>162</v>
      </c>
    </row>
    <row r="182" spans="1:65" s="2" customFormat="1" ht="16.5" customHeight="1">
      <c r="A182" s="33"/>
      <c r="B182" s="126"/>
      <c r="C182" s="160" t="s">
        <v>284</v>
      </c>
      <c r="D182" s="160" t="s">
        <v>164</v>
      </c>
      <c r="E182" s="161" t="s">
        <v>1527</v>
      </c>
      <c r="F182" s="162" t="s">
        <v>1528</v>
      </c>
      <c r="G182" s="163" t="s">
        <v>238</v>
      </c>
      <c r="H182" s="164">
        <v>10</v>
      </c>
      <c r="I182" s="165"/>
      <c r="J182" s="166">
        <f>ROUND(I182*H182,2)</f>
        <v>0</v>
      </c>
      <c r="K182" s="162" t="s">
        <v>1</v>
      </c>
      <c r="L182" s="34"/>
      <c r="M182" s="167" t="s">
        <v>1</v>
      </c>
      <c r="N182" s="168" t="s">
        <v>38</v>
      </c>
      <c r="O182" s="59"/>
      <c r="P182" s="169">
        <f>O182*H182</f>
        <v>0</v>
      </c>
      <c r="Q182" s="169">
        <v>0</v>
      </c>
      <c r="R182" s="169">
        <f>Q182*H182</f>
        <v>0</v>
      </c>
      <c r="S182" s="169">
        <v>0</v>
      </c>
      <c r="T182" s="17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1" t="s">
        <v>169</v>
      </c>
      <c r="AT182" s="171" t="s">
        <v>164</v>
      </c>
      <c r="AU182" s="171" t="s">
        <v>82</v>
      </c>
      <c r="AY182" s="18" t="s">
        <v>162</v>
      </c>
      <c r="BE182" s="172">
        <f>IF(N182="základní",J182,0)</f>
        <v>0</v>
      </c>
      <c r="BF182" s="172">
        <f>IF(N182="snížená",J182,0)</f>
        <v>0</v>
      </c>
      <c r="BG182" s="172">
        <f>IF(N182="zákl. přenesená",J182,0)</f>
        <v>0</v>
      </c>
      <c r="BH182" s="172">
        <f>IF(N182="sníž. přenesená",J182,0)</f>
        <v>0</v>
      </c>
      <c r="BI182" s="172">
        <f>IF(N182="nulová",J182,0)</f>
        <v>0</v>
      </c>
      <c r="BJ182" s="18" t="s">
        <v>30</v>
      </c>
      <c r="BK182" s="172">
        <f>ROUND(I182*H182,2)</f>
        <v>0</v>
      </c>
      <c r="BL182" s="18" t="s">
        <v>169</v>
      </c>
      <c r="BM182" s="171" t="s">
        <v>1529</v>
      </c>
    </row>
    <row r="183" spans="1:65" s="14" customFormat="1" ht="11.25">
      <c r="B183" s="181"/>
      <c r="D183" s="174" t="s">
        <v>171</v>
      </c>
      <c r="E183" s="182" t="s">
        <v>1</v>
      </c>
      <c r="F183" s="183" t="s">
        <v>1530</v>
      </c>
      <c r="H183" s="184">
        <v>9</v>
      </c>
      <c r="I183" s="185"/>
      <c r="L183" s="181"/>
      <c r="M183" s="186"/>
      <c r="N183" s="187"/>
      <c r="O183" s="187"/>
      <c r="P183" s="187"/>
      <c r="Q183" s="187"/>
      <c r="R183" s="187"/>
      <c r="S183" s="187"/>
      <c r="T183" s="188"/>
      <c r="AT183" s="182" t="s">
        <v>171</v>
      </c>
      <c r="AU183" s="182" t="s">
        <v>82</v>
      </c>
      <c r="AV183" s="14" t="s">
        <v>82</v>
      </c>
      <c r="AW183" s="14" t="s">
        <v>29</v>
      </c>
      <c r="AX183" s="14" t="s">
        <v>73</v>
      </c>
      <c r="AY183" s="182" t="s">
        <v>162</v>
      </c>
    </row>
    <row r="184" spans="1:65" s="14" customFormat="1" ht="11.25">
      <c r="B184" s="181"/>
      <c r="D184" s="174" t="s">
        <v>171</v>
      </c>
      <c r="E184" s="182" t="s">
        <v>1</v>
      </c>
      <c r="F184" s="183" t="s">
        <v>1531</v>
      </c>
      <c r="H184" s="184">
        <v>1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171</v>
      </c>
      <c r="AU184" s="182" t="s">
        <v>82</v>
      </c>
      <c r="AV184" s="14" t="s">
        <v>82</v>
      </c>
      <c r="AW184" s="14" t="s">
        <v>29</v>
      </c>
      <c r="AX184" s="14" t="s">
        <v>73</v>
      </c>
      <c r="AY184" s="182" t="s">
        <v>162</v>
      </c>
    </row>
    <row r="185" spans="1:65" s="15" customFormat="1" ht="11.25">
      <c r="B185" s="189"/>
      <c r="D185" s="174" t="s">
        <v>171</v>
      </c>
      <c r="E185" s="190" t="s">
        <v>1</v>
      </c>
      <c r="F185" s="191" t="s">
        <v>176</v>
      </c>
      <c r="H185" s="192">
        <v>10</v>
      </c>
      <c r="I185" s="193"/>
      <c r="L185" s="189"/>
      <c r="M185" s="194"/>
      <c r="N185" s="195"/>
      <c r="O185" s="195"/>
      <c r="P185" s="195"/>
      <c r="Q185" s="195"/>
      <c r="R185" s="195"/>
      <c r="S185" s="195"/>
      <c r="T185" s="196"/>
      <c r="AT185" s="190" t="s">
        <v>171</v>
      </c>
      <c r="AU185" s="190" t="s">
        <v>82</v>
      </c>
      <c r="AV185" s="15" t="s">
        <v>169</v>
      </c>
      <c r="AW185" s="15" t="s">
        <v>29</v>
      </c>
      <c r="AX185" s="15" t="s">
        <v>30</v>
      </c>
      <c r="AY185" s="190" t="s">
        <v>162</v>
      </c>
    </row>
    <row r="186" spans="1:65" s="2" customFormat="1" ht="16.5" customHeight="1">
      <c r="A186" s="33"/>
      <c r="B186" s="126"/>
      <c r="C186" s="160" t="s">
        <v>7</v>
      </c>
      <c r="D186" s="160" t="s">
        <v>164</v>
      </c>
      <c r="E186" s="161" t="s">
        <v>1532</v>
      </c>
      <c r="F186" s="162" t="s">
        <v>1533</v>
      </c>
      <c r="G186" s="163" t="s">
        <v>238</v>
      </c>
      <c r="H186" s="164">
        <v>1</v>
      </c>
      <c r="I186" s="165"/>
      <c r="J186" s="166">
        <f>ROUND(I186*H186,2)</f>
        <v>0</v>
      </c>
      <c r="K186" s="162" t="s">
        <v>1</v>
      </c>
      <c r="L186" s="34"/>
      <c r="M186" s="167" t="s">
        <v>1</v>
      </c>
      <c r="N186" s="168" t="s">
        <v>38</v>
      </c>
      <c r="O186" s="59"/>
      <c r="P186" s="169">
        <f>O186*H186</f>
        <v>0</v>
      </c>
      <c r="Q186" s="169">
        <v>0</v>
      </c>
      <c r="R186" s="169">
        <f>Q186*H186</f>
        <v>0</v>
      </c>
      <c r="S186" s="169">
        <v>0</v>
      </c>
      <c r="T186" s="17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1" t="s">
        <v>169</v>
      </c>
      <c r="AT186" s="171" t="s">
        <v>164</v>
      </c>
      <c r="AU186" s="171" t="s">
        <v>82</v>
      </c>
      <c r="AY186" s="18" t="s">
        <v>162</v>
      </c>
      <c r="BE186" s="172">
        <f>IF(N186="základní",J186,0)</f>
        <v>0</v>
      </c>
      <c r="BF186" s="172">
        <f>IF(N186="snížená",J186,0)</f>
        <v>0</v>
      </c>
      <c r="BG186" s="172">
        <f>IF(N186="zákl. přenesená",J186,0)</f>
        <v>0</v>
      </c>
      <c r="BH186" s="172">
        <f>IF(N186="sníž. přenesená",J186,0)</f>
        <v>0</v>
      </c>
      <c r="BI186" s="172">
        <f>IF(N186="nulová",J186,0)</f>
        <v>0</v>
      </c>
      <c r="BJ186" s="18" t="s">
        <v>30</v>
      </c>
      <c r="BK186" s="172">
        <f>ROUND(I186*H186,2)</f>
        <v>0</v>
      </c>
      <c r="BL186" s="18" t="s">
        <v>169</v>
      </c>
      <c r="BM186" s="171" t="s">
        <v>1534</v>
      </c>
    </row>
    <row r="187" spans="1:65" s="14" customFormat="1" ht="11.25">
      <c r="B187" s="181"/>
      <c r="D187" s="174" t="s">
        <v>171</v>
      </c>
      <c r="E187" s="182" t="s">
        <v>1</v>
      </c>
      <c r="F187" s="183" t="s">
        <v>1460</v>
      </c>
      <c r="H187" s="184">
        <v>1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171</v>
      </c>
      <c r="AU187" s="182" t="s">
        <v>82</v>
      </c>
      <c r="AV187" s="14" t="s">
        <v>82</v>
      </c>
      <c r="AW187" s="14" t="s">
        <v>29</v>
      </c>
      <c r="AX187" s="14" t="s">
        <v>30</v>
      </c>
      <c r="AY187" s="182" t="s">
        <v>162</v>
      </c>
    </row>
    <row r="188" spans="1:65" s="2" customFormat="1" ht="16.5" customHeight="1">
      <c r="A188" s="33"/>
      <c r="B188" s="126"/>
      <c r="C188" s="160" t="s">
        <v>293</v>
      </c>
      <c r="D188" s="160" t="s">
        <v>164</v>
      </c>
      <c r="E188" s="161" t="s">
        <v>1535</v>
      </c>
      <c r="F188" s="162" t="s">
        <v>1536</v>
      </c>
      <c r="G188" s="163" t="s">
        <v>610</v>
      </c>
      <c r="H188" s="164">
        <v>2</v>
      </c>
      <c r="I188" s="165"/>
      <c r="J188" s="166">
        <f>ROUND(I188*H188,2)</f>
        <v>0</v>
      </c>
      <c r="K188" s="162" t="s">
        <v>1</v>
      </c>
      <c r="L188" s="34"/>
      <c r="M188" s="167" t="s">
        <v>1</v>
      </c>
      <c r="N188" s="168" t="s">
        <v>38</v>
      </c>
      <c r="O188" s="59"/>
      <c r="P188" s="169">
        <f>O188*H188</f>
        <v>0</v>
      </c>
      <c r="Q188" s="169">
        <v>0</v>
      </c>
      <c r="R188" s="169">
        <f>Q188*H188</f>
        <v>0</v>
      </c>
      <c r="S188" s="169">
        <v>0</v>
      </c>
      <c r="T188" s="17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1" t="s">
        <v>169</v>
      </c>
      <c r="AT188" s="171" t="s">
        <v>164</v>
      </c>
      <c r="AU188" s="171" t="s">
        <v>82</v>
      </c>
      <c r="AY188" s="18" t="s">
        <v>162</v>
      </c>
      <c r="BE188" s="172">
        <f>IF(N188="základní",J188,0)</f>
        <v>0</v>
      </c>
      <c r="BF188" s="172">
        <f>IF(N188="snížená",J188,0)</f>
        <v>0</v>
      </c>
      <c r="BG188" s="172">
        <f>IF(N188="zákl. přenesená",J188,0)</f>
        <v>0</v>
      </c>
      <c r="BH188" s="172">
        <f>IF(N188="sníž. přenesená",J188,0)</f>
        <v>0</v>
      </c>
      <c r="BI188" s="172">
        <f>IF(N188="nulová",J188,0)</f>
        <v>0</v>
      </c>
      <c r="BJ188" s="18" t="s">
        <v>30</v>
      </c>
      <c r="BK188" s="172">
        <f>ROUND(I188*H188,2)</f>
        <v>0</v>
      </c>
      <c r="BL188" s="18" t="s">
        <v>169</v>
      </c>
      <c r="BM188" s="171" t="s">
        <v>1537</v>
      </c>
    </row>
    <row r="189" spans="1:65" s="14" customFormat="1" ht="11.25">
      <c r="B189" s="181"/>
      <c r="D189" s="174" t="s">
        <v>171</v>
      </c>
      <c r="E189" s="182" t="s">
        <v>1</v>
      </c>
      <c r="F189" s="183" t="s">
        <v>1538</v>
      </c>
      <c r="H189" s="184">
        <v>2</v>
      </c>
      <c r="I189" s="185"/>
      <c r="L189" s="181"/>
      <c r="M189" s="186"/>
      <c r="N189" s="187"/>
      <c r="O189" s="187"/>
      <c r="P189" s="187"/>
      <c r="Q189" s="187"/>
      <c r="R189" s="187"/>
      <c r="S189" s="187"/>
      <c r="T189" s="188"/>
      <c r="AT189" s="182" t="s">
        <v>171</v>
      </c>
      <c r="AU189" s="182" t="s">
        <v>82</v>
      </c>
      <c r="AV189" s="14" t="s">
        <v>82</v>
      </c>
      <c r="AW189" s="14" t="s">
        <v>29</v>
      </c>
      <c r="AX189" s="14" t="s">
        <v>30</v>
      </c>
      <c r="AY189" s="182" t="s">
        <v>162</v>
      </c>
    </row>
    <row r="190" spans="1:65" s="2" customFormat="1" ht="24">
      <c r="A190" s="33"/>
      <c r="B190" s="126"/>
      <c r="C190" s="160" t="s">
        <v>306</v>
      </c>
      <c r="D190" s="160" t="s">
        <v>164</v>
      </c>
      <c r="E190" s="161" t="s">
        <v>1539</v>
      </c>
      <c r="F190" s="162" t="s">
        <v>1540</v>
      </c>
      <c r="G190" s="163" t="s">
        <v>238</v>
      </c>
      <c r="H190" s="164">
        <v>1</v>
      </c>
      <c r="I190" s="165"/>
      <c r="J190" s="166">
        <f>ROUND(I190*H190,2)</f>
        <v>0</v>
      </c>
      <c r="K190" s="162" t="s">
        <v>1</v>
      </c>
      <c r="L190" s="34"/>
      <c r="M190" s="167" t="s">
        <v>1</v>
      </c>
      <c r="N190" s="168" t="s">
        <v>38</v>
      </c>
      <c r="O190" s="59"/>
      <c r="P190" s="169">
        <f>O190*H190</f>
        <v>0</v>
      </c>
      <c r="Q190" s="169">
        <v>0</v>
      </c>
      <c r="R190" s="169">
        <f>Q190*H190</f>
        <v>0</v>
      </c>
      <c r="S190" s="169">
        <v>0</v>
      </c>
      <c r="T190" s="17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1" t="s">
        <v>169</v>
      </c>
      <c r="AT190" s="171" t="s">
        <v>164</v>
      </c>
      <c r="AU190" s="171" t="s">
        <v>82</v>
      </c>
      <c r="AY190" s="18" t="s">
        <v>162</v>
      </c>
      <c r="BE190" s="172">
        <f>IF(N190="základní",J190,0)</f>
        <v>0</v>
      </c>
      <c r="BF190" s="172">
        <f>IF(N190="snížená",J190,0)</f>
        <v>0</v>
      </c>
      <c r="BG190" s="172">
        <f>IF(N190="zákl. přenesená",J190,0)</f>
        <v>0</v>
      </c>
      <c r="BH190" s="172">
        <f>IF(N190="sníž. přenesená",J190,0)</f>
        <v>0</v>
      </c>
      <c r="BI190" s="172">
        <f>IF(N190="nulová",J190,0)</f>
        <v>0</v>
      </c>
      <c r="BJ190" s="18" t="s">
        <v>30</v>
      </c>
      <c r="BK190" s="172">
        <f>ROUND(I190*H190,2)</f>
        <v>0</v>
      </c>
      <c r="BL190" s="18" t="s">
        <v>169</v>
      </c>
      <c r="BM190" s="171" t="s">
        <v>1541</v>
      </c>
    </row>
    <row r="191" spans="1:65" s="14" customFormat="1" ht="11.25">
      <c r="B191" s="181"/>
      <c r="D191" s="174" t="s">
        <v>171</v>
      </c>
      <c r="E191" s="182" t="s">
        <v>1</v>
      </c>
      <c r="F191" s="183" t="s">
        <v>30</v>
      </c>
      <c r="H191" s="184">
        <v>1</v>
      </c>
      <c r="I191" s="185"/>
      <c r="L191" s="181"/>
      <c r="M191" s="220"/>
      <c r="N191" s="221"/>
      <c r="O191" s="221"/>
      <c r="P191" s="221"/>
      <c r="Q191" s="221"/>
      <c r="R191" s="221"/>
      <c r="S191" s="221"/>
      <c r="T191" s="222"/>
      <c r="AT191" s="182" t="s">
        <v>171</v>
      </c>
      <c r="AU191" s="182" t="s">
        <v>82</v>
      </c>
      <c r="AV191" s="14" t="s">
        <v>82</v>
      </c>
      <c r="AW191" s="14" t="s">
        <v>29</v>
      </c>
      <c r="AX191" s="14" t="s">
        <v>30</v>
      </c>
      <c r="AY191" s="182" t="s">
        <v>162</v>
      </c>
    </row>
    <row r="192" spans="1:65" s="2" customFormat="1" ht="6.95" customHeight="1">
      <c r="A192" s="33"/>
      <c r="B192" s="48"/>
      <c r="C192" s="49"/>
      <c r="D192" s="49"/>
      <c r="E192" s="49"/>
      <c r="F192" s="49"/>
      <c r="G192" s="49"/>
      <c r="H192" s="49"/>
      <c r="I192" s="49"/>
      <c r="J192" s="49"/>
      <c r="K192" s="49"/>
      <c r="L192" s="34"/>
      <c r="M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</sheetData>
  <autoFilter ref="C127:K191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1542</v>
      </c>
      <c r="H4" s="21"/>
    </row>
    <row r="5" spans="1:8" s="1" customFormat="1" ht="12" customHeight="1">
      <c r="B5" s="21"/>
      <c r="C5" s="25" t="s">
        <v>13</v>
      </c>
      <c r="D5" s="258" t="s">
        <v>14</v>
      </c>
      <c r="E5" s="254"/>
      <c r="F5" s="254"/>
      <c r="H5" s="21"/>
    </row>
    <row r="6" spans="1:8" s="1" customFormat="1" ht="36.950000000000003" customHeight="1">
      <c r="B6" s="21"/>
      <c r="C6" s="27" t="s">
        <v>16</v>
      </c>
      <c r="D6" s="255" t="s">
        <v>17</v>
      </c>
      <c r="E6" s="254"/>
      <c r="F6" s="254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37"/>
      <c r="B9" s="138"/>
      <c r="C9" s="139" t="s">
        <v>54</v>
      </c>
      <c r="D9" s="140" t="s">
        <v>55</v>
      </c>
      <c r="E9" s="140" t="s">
        <v>149</v>
      </c>
      <c r="F9" s="141" t="s">
        <v>1543</v>
      </c>
      <c r="G9" s="137"/>
      <c r="H9" s="138"/>
    </row>
    <row r="10" spans="1:8" s="2" customFormat="1" ht="26.45" customHeight="1">
      <c r="A10" s="33"/>
      <c r="B10" s="34"/>
      <c r="C10" s="223" t="s">
        <v>1544</v>
      </c>
      <c r="D10" s="223" t="s">
        <v>79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24" t="s">
        <v>92</v>
      </c>
      <c r="D11" s="225" t="s">
        <v>93</v>
      </c>
      <c r="E11" s="226" t="s">
        <v>1</v>
      </c>
      <c r="F11" s="227">
        <v>183</v>
      </c>
      <c r="G11" s="33"/>
      <c r="H11" s="34"/>
    </row>
    <row r="12" spans="1:8" s="2" customFormat="1" ht="16.899999999999999" customHeight="1">
      <c r="A12" s="33"/>
      <c r="B12" s="34"/>
      <c r="C12" s="228" t="s">
        <v>1</v>
      </c>
      <c r="D12" s="228" t="s">
        <v>189</v>
      </c>
      <c r="E12" s="18" t="s">
        <v>1</v>
      </c>
      <c r="F12" s="229">
        <v>140.03</v>
      </c>
      <c r="G12" s="33"/>
      <c r="H12" s="34"/>
    </row>
    <row r="13" spans="1:8" s="2" customFormat="1" ht="16.899999999999999" customHeight="1">
      <c r="A13" s="33"/>
      <c r="B13" s="34"/>
      <c r="C13" s="228" t="s">
        <v>1</v>
      </c>
      <c r="D13" s="228" t="s">
        <v>191</v>
      </c>
      <c r="E13" s="18" t="s">
        <v>1</v>
      </c>
      <c r="F13" s="229">
        <v>42.97</v>
      </c>
      <c r="G13" s="33"/>
      <c r="H13" s="34"/>
    </row>
    <row r="14" spans="1:8" s="2" customFormat="1" ht="16.899999999999999" customHeight="1">
      <c r="A14" s="33"/>
      <c r="B14" s="34"/>
      <c r="C14" s="228" t="s">
        <v>92</v>
      </c>
      <c r="D14" s="228" t="s">
        <v>176</v>
      </c>
      <c r="E14" s="18" t="s">
        <v>1</v>
      </c>
      <c r="F14" s="229">
        <v>183</v>
      </c>
      <c r="G14" s="33"/>
      <c r="H14" s="34"/>
    </row>
    <row r="15" spans="1:8" s="2" customFormat="1" ht="16.899999999999999" customHeight="1">
      <c r="A15" s="33"/>
      <c r="B15" s="34"/>
      <c r="C15" s="230" t="s">
        <v>1545</v>
      </c>
      <c r="D15" s="33"/>
      <c r="E15" s="33"/>
      <c r="F15" s="33"/>
      <c r="G15" s="33"/>
      <c r="H15" s="34"/>
    </row>
    <row r="16" spans="1:8" s="2" customFormat="1" ht="16.899999999999999" customHeight="1">
      <c r="A16" s="33"/>
      <c r="B16" s="34"/>
      <c r="C16" s="228" t="s">
        <v>186</v>
      </c>
      <c r="D16" s="228" t="s">
        <v>187</v>
      </c>
      <c r="E16" s="18" t="s">
        <v>167</v>
      </c>
      <c r="F16" s="229">
        <v>183</v>
      </c>
      <c r="G16" s="33"/>
      <c r="H16" s="34"/>
    </row>
    <row r="17" spans="1:8" s="2" customFormat="1" ht="16.899999999999999" customHeight="1">
      <c r="A17" s="33"/>
      <c r="B17" s="34"/>
      <c r="C17" s="228" t="s">
        <v>525</v>
      </c>
      <c r="D17" s="228" t="s">
        <v>526</v>
      </c>
      <c r="E17" s="18" t="s">
        <v>167</v>
      </c>
      <c r="F17" s="229">
        <v>183</v>
      </c>
      <c r="G17" s="33"/>
      <c r="H17" s="34"/>
    </row>
    <row r="18" spans="1:8" s="2" customFormat="1" ht="16.899999999999999" customHeight="1">
      <c r="A18" s="33"/>
      <c r="B18" s="34"/>
      <c r="C18" s="224" t="s">
        <v>95</v>
      </c>
      <c r="D18" s="225" t="s">
        <v>96</v>
      </c>
      <c r="E18" s="226" t="s">
        <v>1</v>
      </c>
      <c r="F18" s="227">
        <v>140.03</v>
      </c>
      <c r="G18" s="33"/>
      <c r="H18" s="34"/>
    </row>
    <row r="19" spans="1:8" s="2" customFormat="1" ht="16.899999999999999" customHeight="1">
      <c r="A19" s="33"/>
      <c r="B19" s="34"/>
      <c r="C19" s="228" t="s">
        <v>1</v>
      </c>
      <c r="D19" s="228" t="s">
        <v>189</v>
      </c>
      <c r="E19" s="18" t="s">
        <v>1</v>
      </c>
      <c r="F19" s="229">
        <v>140.03</v>
      </c>
      <c r="G19" s="33"/>
      <c r="H19" s="34"/>
    </row>
    <row r="20" spans="1:8" s="2" customFormat="1" ht="16.899999999999999" customHeight="1">
      <c r="A20" s="33"/>
      <c r="B20" s="34"/>
      <c r="C20" s="228" t="s">
        <v>95</v>
      </c>
      <c r="D20" s="228" t="s">
        <v>190</v>
      </c>
      <c r="E20" s="18" t="s">
        <v>1</v>
      </c>
      <c r="F20" s="229">
        <v>140.03</v>
      </c>
      <c r="G20" s="33"/>
      <c r="H20" s="34"/>
    </row>
    <row r="21" spans="1:8" s="2" customFormat="1" ht="16.899999999999999" customHeight="1">
      <c r="A21" s="33"/>
      <c r="B21" s="34"/>
      <c r="C21" s="230" t="s">
        <v>1545</v>
      </c>
      <c r="D21" s="33"/>
      <c r="E21" s="33"/>
      <c r="F21" s="33"/>
      <c r="G21" s="33"/>
      <c r="H21" s="34"/>
    </row>
    <row r="22" spans="1:8" s="2" customFormat="1" ht="16.899999999999999" customHeight="1">
      <c r="A22" s="33"/>
      <c r="B22" s="34"/>
      <c r="C22" s="228" t="s">
        <v>186</v>
      </c>
      <c r="D22" s="228" t="s">
        <v>187</v>
      </c>
      <c r="E22" s="18" t="s">
        <v>167</v>
      </c>
      <c r="F22" s="229">
        <v>183</v>
      </c>
      <c r="G22" s="33"/>
      <c r="H22" s="34"/>
    </row>
    <row r="23" spans="1:8" s="2" customFormat="1" ht="16.899999999999999" customHeight="1">
      <c r="A23" s="33"/>
      <c r="B23" s="34"/>
      <c r="C23" s="228" t="s">
        <v>386</v>
      </c>
      <c r="D23" s="228" t="s">
        <v>387</v>
      </c>
      <c r="E23" s="18" t="s">
        <v>268</v>
      </c>
      <c r="F23" s="229">
        <v>473.613</v>
      </c>
      <c r="G23" s="33"/>
      <c r="H23" s="34"/>
    </row>
    <row r="24" spans="1:8" s="2" customFormat="1" ht="16.899999999999999" customHeight="1">
      <c r="A24" s="33"/>
      <c r="B24" s="34"/>
      <c r="C24" s="228" t="s">
        <v>537</v>
      </c>
      <c r="D24" s="228" t="s">
        <v>538</v>
      </c>
      <c r="E24" s="18" t="s">
        <v>167</v>
      </c>
      <c r="F24" s="229">
        <v>140.03</v>
      </c>
      <c r="G24" s="33"/>
      <c r="H24" s="34"/>
    </row>
    <row r="25" spans="1:8" s="2" customFormat="1" ht="16.899999999999999" customHeight="1">
      <c r="A25" s="33"/>
      <c r="B25" s="34"/>
      <c r="C25" s="224" t="s">
        <v>204</v>
      </c>
      <c r="D25" s="225" t="s">
        <v>1546</v>
      </c>
      <c r="E25" s="226" t="s">
        <v>1</v>
      </c>
      <c r="F25" s="227">
        <v>1049</v>
      </c>
      <c r="G25" s="33"/>
      <c r="H25" s="34"/>
    </row>
    <row r="26" spans="1:8" s="2" customFormat="1" ht="16.899999999999999" customHeight="1">
      <c r="A26" s="33"/>
      <c r="B26" s="34"/>
      <c r="C26" s="228" t="s">
        <v>1</v>
      </c>
      <c r="D26" s="228" t="s">
        <v>202</v>
      </c>
      <c r="E26" s="18" t="s">
        <v>1</v>
      </c>
      <c r="F26" s="229">
        <v>259.24</v>
      </c>
      <c r="G26" s="33"/>
      <c r="H26" s="34"/>
    </row>
    <row r="27" spans="1:8" s="2" customFormat="1" ht="16.899999999999999" customHeight="1">
      <c r="A27" s="33"/>
      <c r="B27" s="34"/>
      <c r="C27" s="228" t="s">
        <v>1</v>
      </c>
      <c r="D27" s="228" t="s">
        <v>203</v>
      </c>
      <c r="E27" s="18" t="s">
        <v>1</v>
      </c>
      <c r="F27" s="229">
        <v>789.76</v>
      </c>
      <c r="G27" s="33"/>
      <c r="H27" s="34"/>
    </row>
    <row r="28" spans="1:8" s="2" customFormat="1" ht="16.899999999999999" customHeight="1">
      <c r="A28" s="33"/>
      <c r="B28" s="34"/>
      <c r="C28" s="228" t="s">
        <v>204</v>
      </c>
      <c r="D28" s="228" t="s">
        <v>176</v>
      </c>
      <c r="E28" s="18" t="s">
        <v>1</v>
      </c>
      <c r="F28" s="229">
        <v>1049</v>
      </c>
      <c r="G28" s="33"/>
      <c r="H28" s="34"/>
    </row>
    <row r="29" spans="1:8" s="2" customFormat="1" ht="16.899999999999999" customHeight="1">
      <c r="A29" s="33"/>
      <c r="B29" s="34"/>
      <c r="C29" s="224" t="s">
        <v>99</v>
      </c>
      <c r="D29" s="225" t="s">
        <v>100</v>
      </c>
      <c r="E29" s="226" t="s">
        <v>1</v>
      </c>
      <c r="F29" s="227">
        <v>259.24</v>
      </c>
      <c r="G29" s="33"/>
      <c r="H29" s="34"/>
    </row>
    <row r="30" spans="1:8" s="2" customFormat="1" ht="16.899999999999999" customHeight="1">
      <c r="A30" s="33"/>
      <c r="B30" s="34"/>
      <c r="C30" s="228" t="s">
        <v>1</v>
      </c>
      <c r="D30" s="228" t="s">
        <v>202</v>
      </c>
      <c r="E30" s="18" t="s">
        <v>1</v>
      </c>
      <c r="F30" s="229">
        <v>259.24</v>
      </c>
      <c r="G30" s="33"/>
      <c r="H30" s="34"/>
    </row>
    <row r="31" spans="1:8" s="2" customFormat="1" ht="16.899999999999999" customHeight="1">
      <c r="A31" s="33"/>
      <c r="B31" s="34"/>
      <c r="C31" s="228" t="s">
        <v>99</v>
      </c>
      <c r="D31" s="228" t="s">
        <v>190</v>
      </c>
      <c r="E31" s="18" t="s">
        <v>1</v>
      </c>
      <c r="F31" s="229">
        <v>259.24</v>
      </c>
      <c r="G31" s="33"/>
      <c r="H31" s="34"/>
    </row>
    <row r="32" spans="1:8" s="2" customFormat="1" ht="16.899999999999999" customHeight="1">
      <c r="A32" s="33"/>
      <c r="B32" s="34"/>
      <c r="C32" s="230" t="s">
        <v>1545</v>
      </c>
      <c r="D32" s="33"/>
      <c r="E32" s="33"/>
      <c r="F32" s="33"/>
      <c r="G32" s="33"/>
      <c r="H32" s="34"/>
    </row>
    <row r="33" spans="1:8" s="2" customFormat="1" ht="16.899999999999999" customHeight="1">
      <c r="A33" s="33"/>
      <c r="B33" s="34"/>
      <c r="C33" s="228" t="s">
        <v>199</v>
      </c>
      <c r="D33" s="228" t="s">
        <v>200</v>
      </c>
      <c r="E33" s="18" t="s">
        <v>167</v>
      </c>
      <c r="F33" s="229">
        <v>1049</v>
      </c>
      <c r="G33" s="33"/>
      <c r="H33" s="34"/>
    </row>
    <row r="34" spans="1:8" s="2" customFormat="1" ht="16.899999999999999" customHeight="1">
      <c r="A34" s="33"/>
      <c r="B34" s="34"/>
      <c r="C34" s="228" t="s">
        <v>206</v>
      </c>
      <c r="D34" s="228" t="s">
        <v>207</v>
      </c>
      <c r="E34" s="18" t="s">
        <v>167</v>
      </c>
      <c r="F34" s="229">
        <v>259.24</v>
      </c>
      <c r="G34" s="33"/>
      <c r="H34" s="34"/>
    </row>
    <row r="35" spans="1:8" s="2" customFormat="1" ht="16.899999999999999" customHeight="1">
      <c r="A35" s="33"/>
      <c r="B35" s="34"/>
      <c r="C35" s="228" t="s">
        <v>386</v>
      </c>
      <c r="D35" s="228" t="s">
        <v>387</v>
      </c>
      <c r="E35" s="18" t="s">
        <v>268</v>
      </c>
      <c r="F35" s="229">
        <v>473.613</v>
      </c>
      <c r="G35" s="33"/>
      <c r="H35" s="34"/>
    </row>
    <row r="36" spans="1:8" s="2" customFormat="1" ht="16.899999999999999" customHeight="1">
      <c r="A36" s="33"/>
      <c r="B36" s="34"/>
      <c r="C36" s="224" t="s">
        <v>1547</v>
      </c>
      <c r="D36" s="225" t="s">
        <v>1548</v>
      </c>
      <c r="E36" s="226" t="s">
        <v>1</v>
      </c>
      <c r="F36" s="227">
        <v>4.5</v>
      </c>
      <c r="G36" s="33"/>
      <c r="H36" s="34"/>
    </row>
    <row r="37" spans="1:8" s="2" customFormat="1" ht="16.899999999999999" customHeight="1">
      <c r="A37" s="33"/>
      <c r="B37" s="34"/>
      <c r="C37" s="224" t="s">
        <v>1549</v>
      </c>
      <c r="D37" s="225" t="s">
        <v>1550</v>
      </c>
      <c r="E37" s="226" t="s">
        <v>1</v>
      </c>
      <c r="F37" s="227">
        <v>1.25</v>
      </c>
      <c r="G37" s="33"/>
      <c r="H37" s="34"/>
    </row>
    <row r="38" spans="1:8" s="2" customFormat="1" ht="16.899999999999999" customHeight="1">
      <c r="A38" s="33"/>
      <c r="B38" s="34"/>
      <c r="C38" s="224" t="s">
        <v>1551</v>
      </c>
      <c r="D38" s="225" t="s">
        <v>1552</v>
      </c>
      <c r="E38" s="226" t="s">
        <v>1</v>
      </c>
      <c r="F38" s="227">
        <v>259.33999999999997</v>
      </c>
      <c r="G38" s="33"/>
      <c r="H38" s="34"/>
    </row>
    <row r="39" spans="1:8" s="2" customFormat="1" ht="16.899999999999999" customHeight="1">
      <c r="A39" s="33"/>
      <c r="B39" s="34"/>
      <c r="C39" s="224" t="s">
        <v>102</v>
      </c>
      <c r="D39" s="225" t="s">
        <v>103</v>
      </c>
      <c r="E39" s="226" t="s">
        <v>1</v>
      </c>
      <c r="F39" s="227">
        <v>44.6</v>
      </c>
      <c r="G39" s="33"/>
      <c r="H39" s="34"/>
    </row>
    <row r="40" spans="1:8" s="2" customFormat="1" ht="16.899999999999999" customHeight="1">
      <c r="A40" s="33"/>
      <c r="B40" s="34"/>
      <c r="C40" s="228" t="s">
        <v>1</v>
      </c>
      <c r="D40" s="228" t="s">
        <v>172</v>
      </c>
      <c r="E40" s="18" t="s">
        <v>1</v>
      </c>
      <c r="F40" s="229">
        <v>0</v>
      </c>
      <c r="G40" s="33"/>
      <c r="H40" s="34"/>
    </row>
    <row r="41" spans="1:8" s="2" customFormat="1" ht="16.899999999999999" customHeight="1">
      <c r="A41" s="33"/>
      <c r="B41" s="34"/>
      <c r="C41" s="228" t="s">
        <v>105</v>
      </c>
      <c r="D41" s="228" t="s">
        <v>173</v>
      </c>
      <c r="E41" s="18" t="s">
        <v>1</v>
      </c>
      <c r="F41" s="229">
        <v>9.6999999999999993</v>
      </c>
      <c r="G41" s="33"/>
      <c r="H41" s="34"/>
    </row>
    <row r="42" spans="1:8" s="2" customFormat="1" ht="16.899999999999999" customHeight="1">
      <c r="A42" s="33"/>
      <c r="B42" s="34"/>
      <c r="C42" s="228" t="s">
        <v>1</v>
      </c>
      <c r="D42" s="228" t="s">
        <v>174</v>
      </c>
      <c r="E42" s="18" t="s">
        <v>1</v>
      </c>
      <c r="F42" s="229">
        <v>0</v>
      </c>
      <c r="G42" s="33"/>
      <c r="H42" s="34"/>
    </row>
    <row r="43" spans="1:8" s="2" customFormat="1" ht="16.899999999999999" customHeight="1">
      <c r="A43" s="33"/>
      <c r="B43" s="34"/>
      <c r="C43" s="228" t="s">
        <v>1</v>
      </c>
      <c r="D43" s="228" t="s">
        <v>175</v>
      </c>
      <c r="E43" s="18" t="s">
        <v>1</v>
      </c>
      <c r="F43" s="229">
        <v>34.9</v>
      </c>
      <c r="G43" s="33"/>
      <c r="H43" s="34"/>
    </row>
    <row r="44" spans="1:8" s="2" customFormat="1" ht="16.899999999999999" customHeight="1">
      <c r="A44" s="33"/>
      <c r="B44" s="34"/>
      <c r="C44" s="228" t="s">
        <v>102</v>
      </c>
      <c r="D44" s="228" t="s">
        <v>176</v>
      </c>
      <c r="E44" s="18" t="s">
        <v>1</v>
      </c>
      <c r="F44" s="229">
        <v>44.6</v>
      </c>
      <c r="G44" s="33"/>
      <c r="H44" s="34"/>
    </row>
    <row r="45" spans="1:8" s="2" customFormat="1" ht="16.899999999999999" customHeight="1">
      <c r="A45" s="33"/>
      <c r="B45" s="34"/>
      <c r="C45" s="230" t="s">
        <v>1545</v>
      </c>
      <c r="D45" s="33"/>
      <c r="E45" s="33"/>
      <c r="F45" s="33"/>
      <c r="G45" s="33"/>
      <c r="H45" s="34"/>
    </row>
    <row r="46" spans="1:8" s="2" customFormat="1" ht="16.899999999999999" customHeight="1">
      <c r="A46" s="33"/>
      <c r="B46" s="34"/>
      <c r="C46" s="228" t="s">
        <v>165</v>
      </c>
      <c r="D46" s="228" t="s">
        <v>166</v>
      </c>
      <c r="E46" s="18" t="s">
        <v>167</v>
      </c>
      <c r="F46" s="229">
        <v>44.6</v>
      </c>
      <c r="G46" s="33"/>
      <c r="H46" s="34"/>
    </row>
    <row r="47" spans="1:8" s="2" customFormat="1" ht="16.899999999999999" customHeight="1">
      <c r="A47" s="33"/>
      <c r="B47" s="34"/>
      <c r="C47" s="228" t="s">
        <v>183</v>
      </c>
      <c r="D47" s="228" t="s">
        <v>184</v>
      </c>
      <c r="E47" s="18" t="s">
        <v>167</v>
      </c>
      <c r="F47" s="229">
        <v>44.6</v>
      </c>
      <c r="G47" s="33"/>
      <c r="H47" s="34"/>
    </row>
    <row r="48" spans="1:8" s="2" customFormat="1" ht="16.899999999999999" customHeight="1">
      <c r="A48" s="33"/>
      <c r="B48" s="34"/>
      <c r="C48" s="228" t="s">
        <v>530</v>
      </c>
      <c r="D48" s="228" t="s">
        <v>531</v>
      </c>
      <c r="E48" s="18" t="s">
        <v>167</v>
      </c>
      <c r="F48" s="229">
        <v>44.6</v>
      </c>
      <c r="G48" s="33"/>
      <c r="H48" s="34"/>
    </row>
    <row r="49" spans="1:8" s="2" customFormat="1" ht="16.899999999999999" customHeight="1">
      <c r="A49" s="33"/>
      <c r="B49" s="34"/>
      <c r="C49" s="228" t="s">
        <v>574</v>
      </c>
      <c r="D49" s="228" t="s">
        <v>575</v>
      </c>
      <c r="E49" s="18" t="s">
        <v>167</v>
      </c>
      <c r="F49" s="229">
        <v>44.6</v>
      </c>
      <c r="G49" s="33"/>
      <c r="H49" s="34"/>
    </row>
    <row r="50" spans="1:8" s="2" customFormat="1" ht="16.899999999999999" customHeight="1">
      <c r="A50" s="33"/>
      <c r="B50" s="34"/>
      <c r="C50" s="228" t="s">
        <v>861</v>
      </c>
      <c r="D50" s="228" t="s">
        <v>862</v>
      </c>
      <c r="E50" s="18" t="s">
        <v>167</v>
      </c>
      <c r="F50" s="229">
        <v>35.68</v>
      </c>
      <c r="G50" s="33"/>
      <c r="H50" s="34"/>
    </row>
    <row r="51" spans="1:8" s="2" customFormat="1" ht="16.899999999999999" customHeight="1">
      <c r="A51" s="33"/>
      <c r="B51" s="34"/>
      <c r="C51" s="228" t="s">
        <v>876</v>
      </c>
      <c r="D51" s="228" t="s">
        <v>877</v>
      </c>
      <c r="E51" s="18" t="s">
        <v>407</v>
      </c>
      <c r="F51" s="229">
        <v>9.3079999999999998</v>
      </c>
      <c r="G51" s="33"/>
      <c r="H51" s="34"/>
    </row>
    <row r="52" spans="1:8" s="2" customFormat="1" ht="16.899999999999999" customHeight="1">
      <c r="A52" s="33"/>
      <c r="B52" s="34"/>
      <c r="C52" s="228" t="s">
        <v>578</v>
      </c>
      <c r="D52" s="228" t="s">
        <v>579</v>
      </c>
      <c r="E52" s="18" t="s">
        <v>167</v>
      </c>
      <c r="F52" s="229">
        <v>9.0980000000000008</v>
      </c>
      <c r="G52" s="33"/>
      <c r="H52" s="34"/>
    </row>
    <row r="53" spans="1:8" s="2" customFormat="1" ht="16.899999999999999" customHeight="1">
      <c r="A53" s="33"/>
      <c r="B53" s="34"/>
      <c r="C53" s="224" t="s">
        <v>105</v>
      </c>
      <c r="D53" s="225" t="s">
        <v>106</v>
      </c>
      <c r="E53" s="226" t="s">
        <v>1</v>
      </c>
      <c r="F53" s="227">
        <v>9.6999999999999993</v>
      </c>
      <c r="G53" s="33"/>
      <c r="H53" s="34"/>
    </row>
    <row r="54" spans="1:8" s="2" customFormat="1" ht="16.899999999999999" customHeight="1">
      <c r="A54" s="33"/>
      <c r="B54" s="34"/>
      <c r="C54" s="228" t="s">
        <v>1</v>
      </c>
      <c r="D54" s="228" t="s">
        <v>172</v>
      </c>
      <c r="E54" s="18" t="s">
        <v>1</v>
      </c>
      <c r="F54" s="229">
        <v>0</v>
      </c>
      <c r="G54" s="33"/>
      <c r="H54" s="34"/>
    </row>
    <row r="55" spans="1:8" s="2" customFormat="1" ht="16.899999999999999" customHeight="1">
      <c r="A55" s="33"/>
      <c r="B55" s="34"/>
      <c r="C55" s="228" t="s">
        <v>105</v>
      </c>
      <c r="D55" s="228" t="s">
        <v>173</v>
      </c>
      <c r="E55" s="18" t="s">
        <v>1</v>
      </c>
      <c r="F55" s="229">
        <v>9.6999999999999993</v>
      </c>
      <c r="G55" s="33"/>
      <c r="H55" s="34"/>
    </row>
    <row r="56" spans="1:8" s="2" customFormat="1" ht="16.899999999999999" customHeight="1">
      <c r="A56" s="33"/>
      <c r="B56" s="34"/>
      <c r="C56" s="230" t="s">
        <v>1545</v>
      </c>
      <c r="D56" s="33"/>
      <c r="E56" s="33"/>
      <c r="F56" s="33"/>
      <c r="G56" s="33"/>
      <c r="H56" s="34"/>
    </row>
    <row r="57" spans="1:8" s="2" customFormat="1" ht="16.899999999999999" customHeight="1">
      <c r="A57" s="33"/>
      <c r="B57" s="34"/>
      <c r="C57" s="228" t="s">
        <v>165</v>
      </c>
      <c r="D57" s="228" t="s">
        <v>166</v>
      </c>
      <c r="E57" s="18" t="s">
        <v>167</v>
      </c>
      <c r="F57" s="229">
        <v>44.6</v>
      </c>
      <c r="G57" s="33"/>
      <c r="H57" s="34"/>
    </row>
    <row r="58" spans="1:8" s="2" customFormat="1" ht="16.899999999999999" customHeight="1">
      <c r="A58" s="33"/>
      <c r="B58" s="34"/>
      <c r="C58" s="228" t="s">
        <v>386</v>
      </c>
      <c r="D58" s="228" t="s">
        <v>387</v>
      </c>
      <c r="E58" s="18" t="s">
        <v>268</v>
      </c>
      <c r="F58" s="229">
        <v>473.613</v>
      </c>
      <c r="G58" s="33"/>
      <c r="H58" s="34"/>
    </row>
    <row r="59" spans="1:8" s="2" customFormat="1" ht="16.899999999999999" customHeight="1">
      <c r="A59" s="33"/>
      <c r="B59" s="34"/>
      <c r="C59" s="224" t="s">
        <v>181</v>
      </c>
      <c r="D59" s="225" t="s">
        <v>927</v>
      </c>
      <c r="E59" s="226" t="s">
        <v>1</v>
      </c>
      <c r="F59" s="227">
        <v>140.03</v>
      </c>
      <c r="G59" s="33"/>
      <c r="H59" s="34"/>
    </row>
    <row r="60" spans="1:8" s="2" customFormat="1" ht="16.899999999999999" customHeight="1">
      <c r="A60" s="33"/>
      <c r="B60" s="34"/>
      <c r="C60" s="228" t="s">
        <v>1</v>
      </c>
      <c r="D60" s="228" t="s">
        <v>180</v>
      </c>
      <c r="E60" s="18" t="s">
        <v>1</v>
      </c>
      <c r="F60" s="229">
        <v>140.03</v>
      </c>
      <c r="G60" s="33"/>
      <c r="H60" s="34"/>
    </row>
    <row r="61" spans="1:8" s="2" customFormat="1" ht="16.899999999999999" customHeight="1">
      <c r="A61" s="33"/>
      <c r="B61" s="34"/>
      <c r="C61" s="228" t="s">
        <v>181</v>
      </c>
      <c r="D61" s="228" t="s">
        <v>176</v>
      </c>
      <c r="E61" s="18" t="s">
        <v>1</v>
      </c>
      <c r="F61" s="229">
        <v>140.03</v>
      </c>
      <c r="G61" s="33"/>
      <c r="H61" s="34"/>
    </row>
    <row r="62" spans="1:8" s="2" customFormat="1" ht="16.899999999999999" customHeight="1">
      <c r="A62" s="33"/>
      <c r="B62" s="34"/>
      <c r="C62" s="224" t="s">
        <v>1553</v>
      </c>
      <c r="D62" s="225" t="s">
        <v>1554</v>
      </c>
      <c r="E62" s="226" t="s">
        <v>1</v>
      </c>
      <c r="F62" s="227">
        <v>2.8540000000000001</v>
      </c>
      <c r="G62" s="33"/>
      <c r="H62" s="34"/>
    </row>
    <row r="63" spans="1:8" s="2" customFormat="1" ht="16.899999999999999" customHeight="1">
      <c r="A63" s="33"/>
      <c r="B63" s="34"/>
      <c r="C63" s="228" t="s">
        <v>1553</v>
      </c>
      <c r="D63" s="228" t="s">
        <v>1555</v>
      </c>
      <c r="E63" s="18" t="s">
        <v>1</v>
      </c>
      <c r="F63" s="229">
        <v>2.8540000000000001</v>
      </c>
      <c r="G63" s="33"/>
      <c r="H63" s="34"/>
    </row>
    <row r="64" spans="1:8" s="2" customFormat="1" ht="16.899999999999999" customHeight="1">
      <c r="A64" s="33"/>
      <c r="B64" s="34"/>
      <c r="C64" s="224" t="s">
        <v>108</v>
      </c>
      <c r="D64" s="225" t="s">
        <v>108</v>
      </c>
      <c r="E64" s="226" t="s">
        <v>1</v>
      </c>
      <c r="F64" s="227">
        <v>64.400999999999996</v>
      </c>
      <c r="G64" s="33"/>
      <c r="H64" s="34"/>
    </row>
    <row r="65" spans="1:8" s="2" customFormat="1" ht="16.899999999999999" customHeight="1">
      <c r="A65" s="33"/>
      <c r="B65" s="34"/>
      <c r="C65" s="228" t="s">
        <v>1</v>
      </c>
      <c r="D65" s="228" t="s">
        <v>501</v>
      </c>
      <c r="E65" s="18" t="s">
        <v>1</v>
      </c>
      <c r="F65" s="229">
        <v>27.975000000000001</v>
      </c>
      <c r="G65" s="33"/>
      <c r="H65" s="34"/>
    </row>
    <row r="66" spans="1:8" s="2" customFormat="1" ht="16.899999999999999" customHeight="1">
      <c r="A66" s="33"/>
      <c r="B66" s="34"/>
      <c r="C66" s="228" t="s">
        <v>1</v>
      </c>
      <c r="D66" s="228" t="s">
        <v>502</v>
      </c>
      <c r="E66" s="18" t="s">
        <v>1</v>
      </c>
      <c r="F66" s="229">
        <v>35.85</v>
      </c>
      <c r="G66" s="33"/>
      <c r="H66" s="34"/>
    </row>
    <row r="67" spans="1:8" s="2" customFormat="1" ht="16.899999999999999" customHeight="1">
      <c r="A67" s="33"/>
      <c r="B67" s="34"/>
      <c r="C67" s="228" t="s">
        <v>1</v>
      </c>
      <c r="D67" s="228" t="s">
        <v>503</v>
      </c>
      <c r="E67" s="18" t="s">
        <v>1</v>
      </c>
      <c r="F67" s="229">
        <v>0</v>
      </c>
      <c r="G67" s="33"/>
      <c r="H67" s="34"/>
    </row>
    <row r="68" spans="1:8" s="2" customFormat="1" ht="16.899999999999999" customHeight="1">
      <c r="A68" s="33"/>
      <c r="B68" s="34"/>
      <c r="C68" s="228" t="s">
        <v>1</v>
      </c>
      <c r="D68" s="228" t="s">
        <v>300</v>
      </c>
      <c r="E68" s="18" t="s">
        <v>1</v>
      </c>
      <c r="F68" s="229">
        <v>0.57599999999999996</v>
      </c>
      <c r="G68" s="33"/>
      <c r="H68" s="34"/>
    </row>
    <row r="69" spans="1:8" s="2" customFormat="1" ht="16.899999999999999" customHeight="1">
      <c r="A69" s="33"/>
      <c r="B69" s="34"/>
      <c r="C69" s="228" t="s">
        <v>108</v>
      </c>
      <c r="D69" s="228" t="s">
        <v>176</v>
      </c>
      <c r="E69" s="18" t="s">
        <v>1</v>
      </c>
      <c r="F69" s="229">
        <v>64.400999999999996</v>
      </c>
      <c r="G69" s="33"/>
      <c r="H69" s="34"/>
    </row>
    <row r="70" spans="1:8" s="2" customFormat="1" ht="16.899999999999999" customHeight="1">
      <c r="A70" s="33"/>
      <c r="B70" s="34"/>
      <c r="C70" s="230" t="s">
        <v>1545</v>
      </c>
      <c r="D70" s="33"/>
      <c r="E70" s="33"/>
      <c r="F70" s="33"/>
      <c r="G70" s="33"/>
      <c r="H70" s="34"/>
    </row>
    <row r="71" spans="1:8" s="2" customFormat="1" ht="16.899999999999999" customHeight="1">
      <c r="A71" s="33"/>
      <c r="B71" s="34"/>
      <c r="C71" s="228" t="s">
        <v>498</v>
      </c>
      <c r="D71" s="228" t="s">
        <v>499</v>
      </c>
      <c r="E71" s="18" t="s">
        <v>268</v>
      </c>
      <c r="F71" s="229">
        <v>64.400999999999996</v>
      </c>
      <c r="G71" s="33"/>
      <c r="H71" s="34"/>
    </row>
    <row r="72" spans="1:8" s="2" customFormat="1" ht="16.899999999999999" customHeight="1">
      <c r="A72" s="33"/>
      <c r="B72" s="34"/>
      <c r="C72" s="228" t="s">
        <v>386</v>
      </c>
      <c r="D72" s="228" t="s">
        <v>387</v>
      </c>
      <c r="E72" s="18" t="s">
        <v>268</v>
      </c>
      <c r="F72" s="229">
        <v>473.613</v>
      </c>
      <c r="G72" s="33"/>
      <c r="H72" s="34"/>
    </row>
    <row r="73" spans="1:8" s="2" customFormat="1" ht="16.899999999999999" customHeight="1">
      <c r="A73" s="33"/>
      <c r="B73" s="34"/>
      <c r="C73" s="224" t="s">
        <v>197</v>
      </c>
      <c r="D73" s="225" t="s">
        <v>1556</v>
      </c>
      <c r="E73" s="226" t="s">
        <v>1</v>
      </c>
      <c r="F73" s="227">
        <v>140.03</v>
      </c>
      <c r="G73" s="33"/>
      <c r="H73" s="34"/>
    </row>
    <row r="74" spans="1:8" s="2" customFormat="1" ht="16.899999999999999" customHeight="1">
      <c r="A74" s="33"/>
      <c r="B74" s="34"/>
      <c r="C74" s="228" t="s">
        <v>1</v>
      </c>
      <c r="D74" s="228" t="s">
        <v>196</v>
      </c>
      <c r="E74" s="18" t="s">
        <v>1</v>
      </c>
      <c r="F74" s="229">
        <v>140.03</v>
      </c>
      <c r="G74" s="33"/>
      <c r="H74" s="34"/>
    </row>
    <row r="75" spans="1:8" s="2" customFormat="1" ht="16.899999999999999" customHeight="1">
      <c r="A75" s="33"/>
      <c r="B75" s="34"/>
      <c r="C75" s="228" t="s">
        <v>197</v>
      </c>
      <c r="D75" s="228" t="s">
        <v>176</v>
      </c>
      <c r="E75" s="18" t="s">
        <v>1</v>
      </c>
      <c r="F75" s="229">
        <v>140.03</v>
      </c>
      <c r="G75" s="33"/>
      <c r="H75" s="34"/>
    </row>
    <row r="76" spans="1:8" s="2" customFormat="1" ht="16.899999999999999" customHeight="1">
      <c r="A76" s="33"/>
      <c r="B76" s="34"/>
      <c r="C76" s="224" t="s">
        <v>1557</v>
      </c>
      <c r="D76" s="225" t="s">
        <v>1557</v>
      </c>
      <c r="E76" s="226" t="s">
        <v>1</v>
      </c>
      <c r="F76" s="227">
        <v>538.93700000000001</v>
      </c>
      <c r="G76" s="33"/>
      <c r="H76" s="34"/>
    </row>
    <row r="77" spans="1:8" s="2" customFormat="1" ht="16.899999999999999" customHeight="1">
      <c r="A77" s="33"/>
      <c r="B77" s="34"/>
      <c r="C77" s="228" t="s">
        <v>1</v>
      </c>
      <c r="D77" s="228" t="s">
        <v>1558</v>
      </c>
      <c r="E77" s="18" t="s">
        <v>1</v>
      </c>
      <c r="F77" s="229">
        <v>486.98099999999999</v>
      </c>
      <c r="G77" s="33"/>
      <c r="H77" s="34"/>
    </row>
    <row r="78" spans="1:8" s="2" customFormat="1" ht="16.899999999999999" customHeight="1">
      <c r="A78" s="33"/>
      <c r="B78" s="34"/>
      <c r="C78" s="228" t="s">
        <v>1</v>
      </c>
      <c r="D78" s="228" t="s">
        <v>1559</v>
      </c>
      <c r="E78" s="18" t="s">
        <v>1</v>
      </c>
      <c r="F78" s="229">
        <v>17.904</v>
      </c>
      <c r="G78" s="33"/>
      <c r="H78" s="34"/>
    </row>
    <row r="79" spans="1:8" s="2" customFormat="1" ht="16.899999999999999" customHeight="1">
      <c r="A79" s="33"/>
      <c r="B79" s="34"/>
      <c r="C79" s="228" t="s">
        <v>1</v>
      </c>
      <c r="D79" s="228" t="s">
        <v>1560</v>
      </c>
      <c r="E79" s="18" t="s">
        <v>1</v>
      </c>
      <c r="F79" s="229">
        <v>32.844000000000001</v>
      </c>
      <c r="G79" s="33"/>
      <c r="H79" s="34"/>
    </row>
    <row r="80" spans="1:8" s="2" customFormat="1" ht="16.899999999999999" customHeight="1">
      <c r="A80" s="33"/>
      <c r="B80" s="34"/>
      <c r="C80" s="228" t="s">
        <v>1</v>
      </c>
      <c r="D80" s="228" t="s">
        <v>1561</v>
      </c>
      <c r="E80" s="18" t="s">
        <v>1</v>
      </c>
      <c r="F80" s="229">
        <v>1.208</v>
      </c>
      <c r="G80" s="33"/>
      <c r="H80" s="34"/>
    </row>
    <row r="81" spans="1:8" s="2" customFormat="1" ht="16.899999999999999" customHeight="1">
      <c r="A81" s="33"/>
      <c r="B81" s="34"/>
      <c r="C81" s="228" t="s">
        <v>1557</v>
      </c>
      <c r="D81" s="228" t="s">
        <v>176</v>
      </c>
      <c r="E81" s="18" t="s">
        <v>1</v>
      </c>
      <c r="F81" s="229">
        <v>538.93700000000001</v>
      </c>
      <c r="G81" s="33"/>
      <c r="H81" s="34"/>
    </row>
    <row r="82" spans="1:8" s="2" customFormat="1" ht="16.899999999999999" customHeight="1">
      <c r="A82" s="33"/>
      <c r="B82" s="34"/>
      <c r="C82" s="224" t="s">
        <v>417</v>
      </c>
      <c r="D82" s="225" t="s">
        <v>417</v>
      </c>
      <c r="E82" s="226" t="s">
        <v>1</v>
      </c>
      <c r="F82" s="227">
        <v>166.86</v>
      </c>
      <c r="G82" s="33"/>
      <c r="H82" s="34"/>
    </row>
    <row r="83" spans="1:8" s="2" customFormat="1" ht="16.899999999999999" customHeight="1">
      <c r="A83" s="33"/>
      <c r="B83" s="34"/>
      <c r="C83" s="228" t="s">
        <v>1</v>
      </c>
      <c r="D83" s="228" t="s">
        <v>414</v>
      </c>
      <c r="E83" s="18" t="s">
        <v>1</v>
      </c>
      <c r="F83" s="229">
        <v>0</v>
      </c>
      <c r="G83" s="33"/>
      <c r="H83" s="34"/>
    </row>
    <row r="84" spans="1:8" s="2" customFormat="1" ht="16.899999999999999" customHeight="1">
      <c r="A84" s="33"/>
      <c r="B84" s="34"/>
      <c r="C84" s="228" t="s">
        <v>1</v>
      </c>
      <c r="D84" s="228" t="s">
        <v>415</v>
      </c>
      <c r="E84" s="18" t="s">
        <v>1</v>
      </c>
      <c r="F84" s="229">
        <v>73.135999999999996</v>
      </c>
      <c r="G84" s="33"/>
      <c r="H84" s="34"/>
    </row>
    <row r="85" spans="1:8" s="2" customFormat="1" ht="16.899999999999999" customHeight="1">
      <c r="A85" s="33"/>
      <c r="B85" s="34"/>
      <c r="C85" s="228" t="s">
        <v>1</v>
      </c>
      <c r="D85" s="228" t="s">
        <v>416</v>
      </c>
      <c r="E85" s="18" t="s">
        <v>1</v>
      </c>
      <c r="F85" s="229">
        <v>93.724000000000004</v>
      </c>
      <c r="G85" s="33"/>
      <c r="H85" s="34"/>
    </row>
    <row r="86" spans="1:8" s="2" customFormat="1" ht="16.899999999999999" customHeight="1">
      <c r="A86" s="33"/>
      <c r="B86" s="34"/>
      <c r="C86" s="228" t="s">
        <v>417</v>
      </c>
      <c r="D86" s="228" t="s">
        <v>176</v>
      </c>
      <c r="E86" s="18" t="s">
        <v>1</v>
      </c>
      <c r="F86" s="229">
        <v>166.86</v>
      </c>
      <c r="G86" s="33"/>
      <c r="H86" s="34"/>
    </row>
    <row r="87" spans="1:8" s="2" customFormat="1" ht="16.899999999999999" customHeight="1">
      <c r="A87" s="33"/>
      <c r="B87" s="34"/>
      <c r="C87" s="224" t="s">
        <v>111</v>
      </c>
      <c r="D87" s="225" t="s">
        <v>111</v>
      </c>
      <c r="E87" s="226" t="s">
        <v>1</v>
      </c>
      <c r="F87" s="227">
        <v>50</v>
      </c>
      <c r="G87" s="33"/>
      <c r="H87" s="34"/>
    </row>
    <row r="88" spans="1:8" s="2" customFormat="1" ht="16.899999999999999" customHeight="1">
      <c r="A88" s="33"/>
      <c r="B88" s="34"/>
      <c r="C88" s="228" t="s">
        <v>1</v>
      </c>
      <c r="D88" s="228" t="s">
        <v>264</v>
      </c>
      <c r="E88" s="18" t="s">
        <v>1</v>
      </c>
      <c r="F88" s="229">
        <v>50</v>
      </c>
      <c r="G88" s="33"/>
      <c r="H88" s="34"/>
    </row>
    <row r="89" spans="1:8" s="2" customFormat="1" ht="16.899999999999999" customHeight="1">
      <c r="A89" s="33"/>
      <c r="B89" s="34"/>
      <c r="C89" s="228" t="s">
        <v>111</v>
      </c>
      <c r="D89" s="228" t="s">
        <v>176</v>
      </c>
      <c r="E89" s="18" t="s">
        <v>1</v>
      </c>
      <c r="F89" s="229">
        <v>50</v>
      </c>
      <c r="G89" s="33"/>
      <c r="H89" s="34"/>
    </row>
    <row r="90" spans="1:8" s="2" customFormat="1" ht="16.899999999999999" customHeight="1">
      <c r="A90" s="33"/>
      <c r="B90" s="34"/>
      <c r="C90" s="224" t="s">
        <v>114</v>
      </c>
      <c r="D90" s="225" t="s">
        <v>114</v>
      </c>
      <c r="E90" s="226" t="s">
        <v>1</v>
      </c>
      <c r="F90" s="227">
        <v>1.33</v>
      </c>
      <c r="G90" s="33"/>
      <c r="H90" s="34"/>
    </row>
    <row r="91" spans="1:8" s="2" customFormat="1" ht="16.899999999999999" customHeight="1">
      <c r="A91" s="33"/>
      <c r="B91" s="34"/>
      <c r="C91" s="228" t="s">
        <v>1</v>
      </c>
      <c r="D91" s="228" t="s">
        <v>508</v>
      </c>
      <c r="E91" s="18" t="s">
        <v>1</v>
      </c>
      <c r="F91" s="229">
        <v>0.4</v>
      </c>
      <c r="G91" s="33"/>
      <c r="H91" s="34"/>
    </row>
    <row r="92" spans="1:8" s="2" customFormat="1" ht="16.899999999999999" customHeight="1">
      <c r="A92" s="33"/>
      <c r="B92" s="34"/>
      <c r="C92" s="228" t="s">
        <v>1</v>
      </c>
      <c r="D92" s="228" t="s">
        <v>509</v>
      </c>
      <c r="E92" s="18" t="s">
        <v>1</v>
      </c>
      <c r="F92" s="229">
        <v>0.49</v>
      </c>
      <c r="G92" s="33"/>
      <c r="H92" s="34"/>
    </row>
    <row r="93" spans="1:8" s="2" customFormat="1" ht="16.899999999999999" customHeight="1">
      <c r="A93" s="33"/>
      <c r="B93" s="34"/>
      <c r="C93" s="228" t="s">
        <v>1</v>
      </c>
      <c r="D93" s="228" t="s">
        <v>510</v>
      </c>
      <c r="E93" s="18" t="s">
        <v>1</v>
      </c>
      <c r="F93" s="229">
        <v>0.44</v>
      </c>
      <c r="G93" s="33"/>
      <c r="H93" s="34"/>
    </row>
    <row r="94" spans="1:8" s="2" customFormat="1" ht="16.899999999999999" customHeight="1">
      <c r="A94" s="33"/>
      <c r="B94" s="34"/>
      <c r="C94" s="228" t="s">
        <v>114</v>
      </c>
      <c r="D94" s="228" t="s">
        <v>176</v>
      </c>
      <c r="E94" s="18" t="s">
        <v>1</v>
      </c>
      <c r="F94" s="229">
        <v>1.33</v>
      </c>
      <c r="G94" s="33"/>
      <c r="H94" s="34"/>
    </row>
    <row r="95" spans="1:8" s="2" customFormat="1" ht="16.899999999999999" customHeight="1">
      <c r="A95" s="33"/>
      <c r="B95" s="34"/>
      <c r="C95" s="230" t="s">
        <v>1545</v>
      </c>
      <c r="D95" s="33"/>
      <c r="E95" s="33"/>
      <c r="F95" s="33"/>
      <c r="G95" s="33"/>
      <c r="H95" s="34"/>
    </row>
    <row r="96" spans="1:8" s="2" customFormat="1" ht="16.899999999999999" customHeight="1">
      <c r="A96" s="33"/>
      <c r="B96" s="34"/>
      <c r="C96" s="228" t="s">
        <v>505</v>
      </c>
      <c r="D96" s="228" t="s">
        <v>506</v>
      </c>
      <c r="E96" s="18" t="s">
        <v>268</v>
      </c>
      <c r="F96" s="229">
        <v>1.33</v>
      </c>
      <c r="G96" s="33"/>
      <c r="H96" s="34"/>
    </row>
    <row r="97" spans="1:8" s="2" customFormat="1" ht="16.899999999999999" customHeight="1">
      <c r="A97" s="33"/>
      <c r="B97" s="34"/>
      <c r="C97" s="228" t="s">
        <v>386</v>
      </c>
      <c r="D97" s="228" t="s">
        <v>387</v>
      </c>
      <c r="E97" s="18" t="s">
        <v>268</v>
      </c>
      <c r="F97" s="229">
        <v>473.613</v>
      </c>
      <c r="G97" s="33"/>
      <c r="H97" s="34"/>
    </row>
    <row r="98" spans="1:8" s="2" customFormat="1" ht="16.899999999999999" customHeight="1">
      <c r="A98" s="33"/>
      <c r="B98" s="34"/>
      <c r="C98" s="224" t="s">
        <v>116</v>
      </c>
      <c r="D98" s="225" t="s">
        <v>117</v>
      </c>
      <c r="E98" s="226" t="s">
        <v>1</v>
      </c>
      <c r="F98" s="227">
        <v>239</v>
      </c>
      <c r="G98" s="33"/>
      <c r="H98" s="34"/>
    </row>
    <row r="99" spans="1:8" s="2" customFormat="1" ht="16.899999999999999" customHeight="1">
      <c r="A99" s="33"/>
      <c r="B99" s="34"/>
      <c r="C99" s="228" t="s">
        <v>116</v>
      </c>
      <c r="D99" s="228" t="s">
        <v>591</v>
      </c>
      <c r="E99" s="18" t="s">
        <v>1</v>
      </c>
      <c r="F99" s="229">
        <v>239</v>
      </c>
      <c r="G99" s="33"/>
      <c r="H99" s="34"/>
    </row>
    <row r="100" spans="1:8" s="2" customFormat="1" ht="16.899999999999999" customHeight="1">
      <c r="A100" s="33"/>
      <c r="B100" s="34"/>
      <c r="C100" s="230" t="s">
        <v>1545</v>
      </c>
      <c r="D100" s="33"/>
      <c r="E100" s="33"/>
      <c r="F100" s="33"/>
      <c r="G100" s="33"/>
      <c r="H100" s="34"/>
    </row>
    <row r="101" spans="1:8" s="2" customFormat="1" ht="16.899999999999999" customHeight="1">
      <c r="A101" s="33"/>
      <c r="B101" s="34"/>
      <c r="C101" s="228" t="s">
        <v>588</v>
      </c>
      <c r="D101" s="228" t="s">
        <v>589</v>
      </c>
      <c r="E101" s="18" t="s">
        <v>212</v>
      </c>
      <c r="F101" s="229">
        <v>239</v>
      </c>
      <c r="G101" s="33"/>
      <c r="H101" s="34"/>
    </row>
    <row r="102" spans="1:8" s="2" customFormat="1" ht="22.5">
      <c r="A102" s="33"/>
      <c r="B102" s="34"/>
      <c r="C102" s="228" t="s">
        <v>294</v>
      </c>
      <c r="D102" s="228" t="s">
        <v>295</v>
      </c>
      <c r="E102" s="18" t="s">
        <v>268</v>
      </c>
      <c r="F102" s="229">
        <v>572.91999999999996</v>
      </c>
      <c r="G102" s="33"/>
      <c r="H102" s="34"/>
    </row>
    <row r="103" spans="1:8" s="2" customFormat="1" ht="16.899999999999999" customHeight="1">
      <c r="A103" s="33"/>
      <c r="B103" s="34"/>
      <c r="C103" s="228" t="s">
        <v>316</v>
      </c>
      <c r="D103" s="228" t="s">
        <v>317</v>
      </c>
      <c r="E103" s="18" t="s">
        <v>167</v>
      </c>
      <c r="F103" s="229">
        <v>1456.2049999999999</v>
      </c>
      <c r="G103" s="33"/>
      <c r="H103" s="34"/>
    </row>
    <row r="104" spans="1:8" s="2" customFormat="1" ht="16.899999999999999" customHeight="1">
      <c r="A104" s="33"/>
      <c r="B104" s="34"/>
      <c r="C104" s="228" t="s">
        <v>386</v>
      </c>
      <c r="D104" s="228" t="s">
        <v>387</v>
      </c>
      <c r="E104" s="18" t="s">
        <v>268</v>
      </c>
      <c r="F104" s="229">
        <v>473.613</v>
      </c>
      <c r="G104" s="33"/>
      <c r="H104" s="34"/>
    </row>
    <row r="105" spans="1:8" s="2" customFormat="1" ht="16.899999999999999" customHeight="1">
      <c r="A105" s="33"/>
      <c r="B105" s="34"/>
      <c r="C105" s="228" t="s">
        <v>411</v>
      </c>
      <c r="D105" s="228" t="s">
        <v>412</v>
      </c>
      <c r="E105" s="18" t="s">
        <v>268</v>
      </c>
      <c r="F105" s="229">
        <v>166.86</v>
      </c>
      <c r="G105" s="33"/>
      <c r="H105" s="34"/>
    </row>
    <row r="106" spans="1:8" s="2" customFormat="1" ht="16.899999999999999" customHeight="1">
      <c r="A106" s="33"/>
      <c r="B106" s="34"/>
      <c r="C106" s="228" t="s">
        <v>498</v>
      </c>
      <c r="D106" s="228" t="s">
        <v>499</v>
      </c>
      <c r="E106" s="18" t="s">
        <v>268</v>
      </c>
      <c r="F106" s="229">
        <v>64.400999999999996</v>
      </c>
      <c r="G106" s="33"/>
      <c r="H106" s="34"/>
    </row>
    <row r="107" spans="1:8" s="2" customFormat="1" ht="22.5">
      <c r="A107" s="33"/>
      <c r="B107" s="34"/>
      <c r="C107" s="228" t="s">
        <v>593</v>
      </c>
      <c r="D107" s="228" t="s">
        <v>594</v>
      </c>
      <c r="E107" s="18" t="s">
        <v>212</v>
      </c>
      <c r="F107" s="229">
        <v>241.39</v>
      </c>
      <c r="G107" s="33"/>
      <c r="H107" s="34"/>
    </row>
    <row r="108" spans="1:8" s="2" customFormat="1" ht="16.899999999999999" customHeight="1">
      <c r="A108" s="33"/>
      <c r="B108" s="34"/>
      <c r="C108" s="224" t="s">
        <v>119</v>
      </c>
      <c r="D108" s="225" t="s">
        <v>120</v>
      </c>
      <c r="E108" s="226" t="s">
        <v>1</v>
      </c>
      <c r="F108" s="227">
        <v>186.5</v>
      </c>
      <c r="G108" s="33"/>
      <c r="H108" s="34"/>
    </row>
    <row r="109" spans="1:8" s="2" customFormat="1" ht="16.899999999999999" customHeight="1">
      <c r="A109" s="33"/>
      <c r="B109" s="34"/>
      <c r="C109" s="228" t="s">
        <v>119</v>
      </c>
      <c r="D109" s="228" t="s">
        <v>601</v>
      </c>
      <c r="E109" s="18" t="s">
        <v>1</v>
      </c>
      <c r="F109" s="229">
        <v>186.5</v>
      </c>
      <c r="G109" s="33"/>
      <c r="H109" s="34"/>
    </row>
    <row r="110" spans="1:8" s="2" customFormat="1" ht="16.899999999999999" customHeight="1">
      <c r="A110" s="33"/>
      <c r="B110" s="34"/>
      <c r="C110" s="230" t="s">
        <v>1545</v>
      </c>
      <c r="D110" s="33"/>
      <c r="E110" s="33"/>
      <c r="F110" s="33"/>
      <c r="G110" s="33"/>
      <c r="H110" s="34"/>
    </row>
    <row r="111" spans="1:8" s="2" customFormat="1" ht="16.899999999999999" customHeight="1">
      <c r="A111" s="33"/>
      <c r="B111" s="34"/>
      <c r="C111" s="228" t="s">
        <v>598</v>
      </c>
      <c r="D111" s="228" t="s">
        <v>599</v>
      </c>
      <c r="E111" s="18" t="s">
        <v>212</v>
      </c>
      <c r="F111" s="229">
        <v>186.5</v>
      </c>
      <c r="G111" s="33"/>
      <c r="H111" s="34"/>
    </row>
    <row r="112" spans="1:8" s="2" customFormat="1" ht="22.5">
      <c r="A112" s="33"/>
      <c r="B112" s="34"/>
      <c r="C112" s="228" t="s">
        <v>294</v>
      </c>
      <c r="D112" s="228" t="s">
        <v>295</v>
      </c>
      <c r="E112" s="18" t="s">
        <v>268</v>
      </c>
      <c r="F112" s="229">
        <v>572.91999999999996</v>
      </c>
      <c r="G112" s="33"/>
      <c r="H112" s="34"/>
    </row>
    <row r="113" spans="1:8" s="2" customFormat="1" ht="16.899999999999999" customHeight="1">
      <c r="A113" s="33"/>
      <c r="B113" s="34"/>
      <c r="C113" s="228" t="s">
        <v>316</v>
      </c>
      <c r="D113" s="228" t="s">
        <v>317</v>
      </c>
      <c r="E113" s="18" t="s">
        <v>167</v>
      </c>
      <c r="F113" s="229">
        <v>1456.2049999999999</v>
      </c>
      <c r="G113" s="33"/>
      <c r="H113" s="34"/>
    </row>
    <row r="114" spans="1:8" s="2" customFormat="1" ht="16.899999999999999" customHeight="1">
      <c r="A114" s="33"/>
      <c r="B114" s="34"/>
      <c r="C114" s="228" t="s">
        <v>386</v>
      </c>
      <c r="D114" s="228" t="s">
        <v>387</v>
      </c>
      <c r="E114" s="18" t="s">
        <v>268</v>
      </c>
      <c r="F114" s="229">
        <v>473.613</v>
      </c>
      <c r="G114" s="33"/>
      <c r="H114" s="34"/>
    </row>
    <row r="115" spans="1:8" s="2" customFormat="1" ht="16.899999999999999" customHeight="1">
      <c r="A115" s="33"/>
      <c r="B115" s="34"/>
      <c r="C115" s="228" t="s">
        <v>411</v>
      </c>
      <c r="D115" s="228" t="s">
        <v>412</v>
      </c>
      <c r="E115" s="18" t="s">
        <v>268</v>
      </c>
      <c r="F115" s="229">
        <v>166.86</v>
      </c>
      <c r="G115" s="33"/>
      <c r="H115" s="34"/>
    </row>
    <row r="116" spans="1:8" s="2" customFormat="1" ht="16.899999999999999" customHeight="1">
      <c r="A116" s="33"/>
      <c r="B116" s="34"/>
      <c r="C116" s="228" t="s">
        <v>498</v>
      </c>
      <c r="D116" s="228" t="s">
        <v>499</v>
      </c>
      <c r="E116" s="18" t="s">
        <v>268</v>
      </c>
      <c r="F116" s="229">
        <v>64.400999999999996</v>
      </c>
      <c r="G116" s="33"/>
      <c r="H116" s="34"/>
    </row>
    <row r="117" spans="1:8" s="2" customFormat="1" ht="16.899999999999999" customHeight="1">
      <c r="A117" s="33"/>
      <c r="B117" s="34"/>
      <c r="C117" s="228" t="s">
        <v>603</v>
      </c>
      <c r="D117" s="228" t="s">
        <v>604</v>
      </c>
      <c r="E117" s="18" t="s">
        <v>212</v>
      </c>
      <c r="F117" s="229">
        <v>188.36500000000001</v>
      </c>
      <c r="G117" s="33"/>
      <c r="H117" s="34"/>
    </row>
    <row r="118" spans="1:8" s="2" customFormat="1" ht="16.899999999999999" customHeight="1">
      <c r="A118" s="33"/>
      <c r="B118" s="34"/>
      <c r="C118" s="224" t="s">
        <v>1562</v>
      </c>
      <c r="D118" s="225" t="s">
        <v>1562</v>
      </c>
      <c r="E118" s="226" t="s">
        <v>1</v>
      </c>
      <c r="F118" s="227">
        <v>628.75</v>
      </c>
      <c r="G118" s="33"/>
      <c r="H118" s="34"/>
    </row>
    <row r="119" spans="1:8" s="2" customFormat="1" ht="16.899999999999999" customHeight="1">
      <c r="A119" s="33"/>
      <c r="B119" s="34"/>
      <c r="C119" s="228" t="s">
        <v>1</v>
      </c>
      <c r="D119" s="228" t="s">
        <v>1563</v>
      </c>
      <c r="E119" s="18" t="s">
        <v>1</v>
      </c>
      <c r="F119" s="229">
        <v>631.75400000000002</v>
      </c>
      <c r="G119" s="33"/>
      <c r="H119" s="34"/>
    </row>
    <row r="120" spans="1:8" s="2" customFormat="1" ht="16.899999999999999" customHeight="1">
      <c r="A120" s="33"/>
      <c r="B120" s="34"/>
      <c r="C120" s="228" t="s">
        <v>1</v>
      </c>
      <c r="D120" s="228" t="s">
        <v>1564</v>
      </c>
      <c r="E120" s="18" t="s">
        <v>1</v>
      </c>
      <c r="F120" s="229">
        <v>-0.15</v>
      </c>
      <c r="G120" s="33"/>
      <c r="H120" s="34"/>
    </row>
    <row r="121" spans="1:8" s="2" customFormat="1" ht="16.899999999999999" customHeight="1">
      <c r="A121" s="33"/>
      <c r="B121" s="34"/>
      <c r="C121" s="228" t="s">
        <v>1</v>
      </c>
      <c r="D121" s="228" t="s">
        <v>1565</v>
      </c>
      <c r="E121" s="18" t="s">
        <v>1</v>
      </c>
      <c r="F121" s="229">
        <v>-2.8540000000000001</v>
      </c>
      <c r="G121" s="33"/>
      <c r="H121" s="34"/>
    </row>
    <row r="122" spans="1:8" s="2" customFormat="1" ht="16.899999999999999" customHeight="1">
      <c r="A122" s="33"/>
      <c r="B122" s="34"/>
      <c r="C122" s="228" t="s">
        <v>1562</v>
      </c>
      <c r="D122" s="228" t="s">
        <v>176</v>
      </c>
      <c r="E122" s="18" t="s">
        <v>1</v>
      </c>
      <c r="F122" s="229">
        <v>628.75</v>
      </c>
      <c r="G122" s="33"/>
      <c r="H122" s="34"/>
    </row>
    <row r="123" spans="1:8" s="2" customFormat="1" ht="16.899999999999999" customHeight="1">
      <c r="A123" s="33"/>
      <c r="B123" s="34"/>
      <c r="C123" s="224" t="s">
        <v>1566</v>
      </c>
      <c r="D123" s="225" t="s">
        <v>1566</v>
      </c>
      <c r="E123" s="226" t="s">
        <v>1</v>
      </c>
      <c r="F123" s="227">
        <v>259.24</v>
      </c>
      <c r="G123" s="33"/>
      <c r="H123" s="34"/>
    </row>
    <row r="124" spans="1:8" s="2" customFormat="1" ht="16.899999999999999" customHeight="1">
      <c r="A124" s="33"/>
      <c r="B124" s="34"/>
      <c r="C124" s="224" t="s">
        <v>122</v>
      </c>
      <c r="D124" s="225" t="s">
        <v>122</v>
      </c>
      <c r="E124" s="226" t="s">
        <v>1</v>
      </c>
      <c r="F124" s="227">
        <v>716.149</v>
      </c>
      <c r="G124" s="33"/>
      <c r="H124" s="34"/>
    </row>
    <row r="125" spans="1:8" s="2" customFormat="1" ht="16.899999999999999" customHeight="1">
      <c r="A125" s="33"/>
      <c r="B125" s="34"/>
      <c r="C125" s="228" t="s">
        <v>1</v>
      </c>
      <c r="D125" s="228" t="s">
        <v>297</v>
      </c>
      <c r="E125" s="18" t="s">
        <v>1</v>
      </c>
      <c r="F125" s="229">
        <v>0</v>
      </c>
      <c r="G125" s="33"/>
      <c r="H125" s="34"/>
    </row>
    <row r="126" spans="1:8" s="2" customFormat="1" ht="16.899999999999999" customHeight="1">
      <c r="A126" s="33"/>
      <c r="B126" s="34"/>
      <c r="C126" s="228" t="s">
        <v>1</v>
      </c>
      <c r="D126" s="228" t="s">
        <v>298</v>
      </c>
      <c r="E126" s="18" t="s">
        <v>1</v>
      </c>
      <c r="F126" s="229">
        <v>340.363</v>
      </c>
      <c r="G126" s="33"/>
      <c r="H126" s="34"/>
    </row>
    <row r="127" spans="1:8" s="2" customFormat="1" ht="16.899999999999999" customHeight="1">
      <c r="A127" s="33"/>
      <c r="B127" s="34"/>
      <c r="C127" s="228" t="s">
        <v>1</v>
      </c>
      <c r="D127" s="228" t="s">
        <v>299</v>
      </c>
      <c r="E127" s="18" t="s">
        <v>1</v>
      </c>
      <c r="F127" s="229">
        <v>0</v>
      </c>
      <c r="G127" s="33"/>
      <c r="H127" s="34"/>
    </row>
    <row r="128" spans="1:8" s="2" customFormat="1" ht="16.899999999999999" customHeight="1">
      <c r="A128" s="33"/>
      <c r="B128" s="34"/>
      <c r="C128" s="228" t="s">
        <v>1</v>
      </c>
      <c r="D128" s="228" t="s">
        <v>300</v>
      </c>
      <c r="E128" s="18" t="s">
        <v>1</v>
      </c>
      <c r="F128" s="229">
        <v>0.57599999999999996</v>
      </c>
      <c r="G128" s="33"/>
      <c r="H128" s="34"/>
    </row>
    <row r="129" spans="1:8" s="2" customFormat="1" ht="16.899999999999999" customHeight="1">
      <c r="A129" s="33"/>
      <c r="B129" s="34"/>
      <c r="C129" s="228" t="s">
        <v>1</v>
      </c>
      <c r="D129" s="228" t="s">
        <v>301</v>
      </c>
      <c r="E129" s="18" t="s">
        <v>1</v>
      </c>
      <c r="F129" s="229">
        <v>423.03</v>
      </c>
      <c r="G129" s="33"/>
      <c r="H129" s="34"/>
    </row>
    <row r="130" spans="1:8" s="2" customFormat="1" ht="16.899999999999999" customHeight="1">
      <c r="A130" s="33"/>
      <c r="B130" s="34"/>
      <c r="C130" s="228" t="s">
        <v>1</v>
      </c>
      <c r="D130" s="228" t="s">
        <v>302</v>
      </c>
      <c r="E130" s="18" t="s">
        <v>1</v>
      </c>
      <c r="F130" s="229">
        <v>0.48</v>
      </c>
      <c r="G130" s="33"/>
      <c r="H130" s="34"/>
    </row>
    <row r="131" spans="1:8" s="2" customFormat="1" ht="16.899999999999999" customHeight="1">
      <c r="A131" s="33"/>
      <c r="B131" s="34"/>
      <c r="C131" s="228" t="s">
        <v>1</v>
      </c>
      <c r="D131" s="228" t="s">
        <v>303</v>
      </c>
      <c r="E131" s="18" t="s">
        <v>1</v>
      </c>
      <c r="F131" s="229">
        <v>-48.3</v>
      </c>
      <c r="G131" s="33"/>
      <c r="H131" s="34"/>
    </row>
    <row r="132" spans="1:8" s="2" customFormat="1" ht="16.899999999999999" customHeight="1">
      <c r="A132" s="33"/>
      <c r="B132" s="34"/>
      <c r="C132" s="228" t="s">
        <v>122</v>
      </c>
      <c r="D132" s="228" t="s">
        <v>190</v>
      </c>
      <c r="E132" s="18" t="s">
        <v>1</v>
      </c>
      <c r="F132" s="229">
        <v>716.149</v>
      </c>
      <c r="G132" s="33"/>
      <c r="H132" s="34"/>
    </row>
    <row r="133" spans="1:8" s="2" customFormat="1" ht="16.899999999999999" customHeight="1">
      <c r="A133" s="33"/>
      <c r="B133" s="34"/>
      <c r="C133" s="230" t="s">
        <v>1545</v>
      </c>
      <c r="D133" s="33"/>
      <c r="E133" s="33"/>
      <c r="F133" s="33"/>
      <c r="G133" s="33"/>
      <c r="H133" s="34"/>
    </row>
    <row r="134" spans="1:8" s="2" customFormat="1" ht="16.899999999999999" customHeight="1">
      <c r="A134" s="33"/>
      <c r="B134" s="34"/>
      <c r="C134" s="228" t="s">
        <v>266</v>
      </c>
      <c r="D134" s="228" t="s">
        <v>267</v>
      </c>
      <c r="E134" s="18" t="s">
        <v>268</v>
      </c>
      <c r="F134" s="229">
        <v>286.45999999999998</v>
      </c>
      <c r="G134" s="33"/>
      <c r="H134" s="34"/>
    </row>
    <row r="135" spans="1:8" s="2" customFormat="1" ht="22.5">
      <c r="A135" s="33"/>
      <c r="B135" s="34"/>
      <c r="C135" s="228" t="s">
        <v>294</v>
      </c>
      <c r="D135" s="228" t="s">
        <v>295</v>
      </c>
      <c r="E135" s="18" t="s">
        <v>268</v>
      </c>
      <c r="F135" s="229">
        <v>572.91999999999996</v>
      </c>
      <c r="G135" s="33"/>
      <c r="H135" s="34"/>
    </row>
    <row r="136" spans="1:8" s="2" customFormat="1" ht="22.5">
      <c r="A136" s="33"/>
      <c r="B136" s="34"/>
      <c r="C136" s="228" t="s">
        <v>307</v>
      </c>
      <c r="D136" s="228" t="s">
        <v>308</v>
      </c>
      <c r="E136" s="18" t="s">
        <v>268</v>
      </c>
      <c r="F136" s="229">
        <v>35.807000000000002</v>
      </c>
      <c r="G136" s="33"/>
      <c r="H136" s="34"/>
    </row>
    <row r="137" spans="1:8" s="2" customFormat="1" ht="22.5">
      <c r="A137" s="33"/>
      <c r="B137" s="34"/>
      <c r="C137" s="228" t="s">
        <v>312</v>
      </c>
      <c r="D137" s="228" t="s">
        <v>313</v>
      </c>
      <c r="E137" s="18" t="s">
        <v>268</v>
      </c>
      <c r="F137" s="229">
        <v>107.422</v>
      </c>
      <c r="G137" s="33"/>
      <c r="H137" s="34"/>
    </row>
    <row r="138" spans="1:8" s="2" customFormat="1" ht="16.899999999999999" customHeight="1">
      <c r="A138" s="33"/>
      <c r="B138" s="34"/>
      <c r="C138" s="228" t="s">
        <v>386</v>
      </c>
      <c r="D138" s="228" t="s">
        <v>387</v>
      </c>
      <c r="E138" s="18" t="s">
        <v>268</v>
      </c>
      <c r="F138" s="229">
        <v>473.613</v>
      </c>
      <c r="G138" s="33"/>
      <c r="H138" s="34"/>
    </row>
    <row r="139" spans="1:8" s="2" customFormat="1" ht="16.899999999999999" customHeight="1">
      <c r="A139" s="33"/>
      <c r="B139" s="34"/>
      <c r="C139" s="224" t="s">
        <v>1148</v>
      </c>
      <c r="D139" s="225" t="s">
        <v>122</v>
      </c>
      <c r="E139" s="226" t="s">
        <v>1</v>
      </c>
      <c r="F139" s="227">
        <v>15.45</v>
      </c>
      <c r="G139" s="33"/>
      <c r="H139" s="34"/>
    </row>
    <row r="140" spans="1:8" s="2" customFormat="1" ht="16.899999999999999" customHeight="1">
      <c r="A140" s="33"/>
      <c r="B140" s="34"/>
      <c r="C140" s="224" t="s">
        <v>124</v>
      </c>
      <c r="D140" s="225" t="s">
        <v>125</v>
      </c>
      <c r="E140" s="226" t="s">
        <v>1</v>
      </c>
      <c r="F140" s="227">
        <v>48.3</v>
      </c>
      <c r="G140" s="33"/>
      <c r="H140" s="34"/>
    </row>
    <row r="141" spans="1:8" s="2" customFormat="1" ht="16.899999999999999" customHeight="1">
      <c r="A141" s="33"/>
      <c r="B141" s="34"/>
      <c r="C141" s="228" t="s">
        <v>1</v>
      </c>
      <c r="D141" s="228" t="s">
        <v>276</v>
      </c>
      <c r="E141" s="18" t="s">
        <v>1</v>
      </c>
      <c r="F141" s="229">
        <v>1.875</v>
      </c>
      <c r="G141" s="33"/>
      <c r="H141" s="34"/>
    </row>
    <row r="142" spans="1:8" s="2" customFormat="1" ht="16.899999999999999" customHeight="1">
      <c r="A142" s="33"/>
      <c r="B142" s="34"/>
      <c r="C142" s="228" t="s">
        <v>1</v>
      </c>
      <c r="D142" s="228" t="s">
        <v>277</v>
      </c>
      <c r="E142" s="18" t="s">
        <v>1</v>
      </c>
      <c r="F142" s="229">
        <v>20.399999999999999</v>
      </c>
      <c r="G142" s="33"/>
      <c r="H142" s="34"/>
    </row>
    <row r="143" spans="1:8" s="2" customFormat="1" ht="16.899999999999999" customHeight="1">
      <c r="A143" s="33"/>
      <c r="B143" s="34"/>
      <c r="C143" s="228" t="s">
        <v>1</v>
      </c>
      <c r="D143" s="228" t="s">
        <v>278</v>
      </c>
      <c r="E143" s="18" t="s">
        <v>1</v>
      </c>
      <c r="F143" s="229">
        <v>21</v>
      </c>
      <c r="G143" s="33"/>
      <c r="H143" s="34"/>
    </row>
    <row r="144" spans="1:8" s="2" customFormat="1" ht="16.899999999999999" customHeight="1">
      <c r="A144" s="33"/>
      <c r="B144" s="34"/>
      <c r="C144" s="228" t="s">
        <v>1</v>
      </c>
      <c r="D144" s="228" t="s">
        <v>279</v>
      </c>
      <c r="E144" s="18" t="s">
        <v>1</v>
      </c>
      <c r="F144" s="229">
        <v>2.25</v>
      </c>
      <c r="G144" s="33"/>
      <c r="H144" s="34"/>
    </row>
    <row r="145" spans="1:8" s="2" customFormat="1" ht="16.899999999999999" customHeight="1">
      <c r="A145" s="33"/>
      <c r="B145" s="34"/>
      <c r="C145" s="228" t="s">
        <v>1</v>
      </c>
      <c r="D145" s="228" t="s">
        <v>280</v>
      </c>
      <c r="E145" s="18" t="s">
        <v>1</v>
      </c>
      <c r="F145" s="229">
        <v>2.625</v>
      </c>
      <c r="G145" s="33"/>
      <c r="H145" s="34"/>
    </row>
    <row r="146" spans="1:8" s="2" customFormat="1" ht="16.899999999999999" customHeight="1">
      <c r="A146" s="33"/>
      <c r="B146" s="34"/>
      <c r="C146" s="228" t="s">
        <v>1</v>
      </c>
      <c r="D146" s="228" t="s">
        <v>281</v>
      </c>
      <c r="E146" s="18" t="s">
        <v>1</v>
      </c>
      <c r="F146" s="229">
        <v>0.15</v>
      </c>
      <c r="G146" s="33"/>
      <c r="H146" s="34"/>
    </row>
    <row r="147" spans="1:8" s="2" customFormat="1" ht="16.899999999999999" customHeight="1">
      <c r="A147" s="33"/>
      <c r="B147" s="34"/>
      <c r="C147" s="228" t="s">
        <v>124</v>
      </c>
      <c r="D147" s="228" t="s">
        <v>190</v>
      </c>
      <c r="E147" s="18" t="s">
        <v>1</v>
      </c>
      <c r="F147" s="229">
        <v>48.3</v>
      </c>
      <c r="G147" s="33"/>
      <c r="H147" s="34"/>
    </row>
    <row r="148" spans="1:8" s="2" customFormat="1" ht="16.899999999999999" customHeight="1">
      <c r="A148" s="33"/>
      <c r="B148" s="34"/>
      <c r="C148" s="230" t="s">
        <v>1545</v>
      </c>
      <c r="D148" s="33"/>
      <c r="E148" s="33"/>
      <c r="F148" s="33"/>
      <c r="G148" s="33"/>
      <c r="H148" s="34"/>
    </row>
    <row r="149" spans="1:8" s="2" customFormat="1" ht="16.899999999999999" customHeight="1">
      <c r="A149" s="33"/>
      <c r="B149" s="34"/>
      <c r="C149" s="228" t="s">
        <v>273</v>
      </c>
      <c r="D149" s="228" t="s">
        <v>274</v>
      </c>
      <c r="E149" s="18" t="s">
        <v>268</v>
      </c>
      <c r="F149" s="229">
        <v>38.64</v>
      </c>
      <c r="G149" s="33"/>
      <c r="H149" s="34"/>
    </row>
    <row r="150" spans="1:8" s="2" customFormat="1" ht="16.899999999999999" customHeight="1">
      <c r="A150" s="33"/>
      <c r="B150" s="34"/>
      <c r="C150" s="228" t="s">
        <v>285</v>
      </c>
      <c r="D150" s="228" t="s">
        <v>286</v>
      </c>
      <c r="E150" s="18" t="s">
        <v>268</v>
      </c>
      <c r="F150" s="229">
        <v>2.415</v>
      </c>
      <c r="G150" s="33"/>
      <c r="H150" s="34"/>
    </row>
    <row r="151" spans="1:8" s="2" customFormat="1" ht="16.899999999999999" customHeight="1">
      <c r="A151" s="33"/>
      <c r="B151" s="34"/>
      <c r="C151" s="228" t="s">
        <v>289</v>
      </c>
      <c r="D151" s="228" t="s">
        <v>290</v>
      </c>
      <c r="E151" s="18" t="s">
        <v>268</v>
      </c>
      <c r="F151" s="229">
        <v>7.2450000000000001</v>
      </c>
      <c r="G151" s="33"/>
      <c r="H151" s="34"/>
    </row>
    <row r="152" spans="1:8" s="2" customFormat="1" ht="22.5">
      <c r="A152" s="33"/>
      <c r="B152" s="34"/>
      <c r="C152" s="228" t="s">
        <v>294</v>
      </c>
      <c r="D152" s="228" t="s">
        <v>295</v>
      </c>
      <c r="E152" s="18" t="s">
        <v>268</v>
      </c>
      <c r="F152" s="229">
        <v>572.91999999999996</v>
      </c>
      <c r="G152" s="33"/>
      <c r="H152" s="34"/>
    </row>
    <row r="153" spans="1:8" s="2" customFormat="1" ht="16.899999999999999" customHeight="1">
      <c r="A153" s="33"/>
      <c r="B153" s="34"/>
      <c r="C153" s="228" t="s">
        <v>386</v>
      </c>
      <c r="D153" s="228" t="s">
        <v>387</v>
      </c>
      <c r="E153" s="18" t="s">
        <v>268</v>
      </c>
      <c r="F153" s="229">
        <v>473.613</v>
      </c>
      <c r="G153" s="33"/>
      <c r="H153" s="34"/>
    </row>
    <row r="154" spans="1:8" s="2" customFormat="1" ht="16.899999999999999" customHeight="1">
      <c r="A154" s="33"/>
      <c r="B154" s="34"/>
      <c r="C154" s="224" t="s">
        <v>402</v>
      </c>
      <c r="D154" s="225" t="s">
        <v>402</v>
      </c>
      <c r="E154" s="226" t="s">
        <v>1</v>
      </c>
      <c r="F154" s="227">
        <v>473.613</v>
      </c>
      <c r="G154" s="33"/>
      <c r="H154" s="34"/>
    </row>
    <row r="155" spans="1:8" s="2" customFormat="1" ht="16.899999999999999" customHeight="1">
      <c r="A155" s="33"/>
      <c r="B155" s="34"/>
      <c r="C155" s="228" t="s">
        <v>1</v>
      </c>
      <c r="D155" s="228" t="s">
        <v>389</v>
      </c>
      <c r="E155" s="18" t="s">
        <v>1</v>
      </c>
      <c r="F155" s="229">
        <v>764.44899999999996</v>
      </c>
      <c r="G155" s="33"/>
      <c r="H155" s="34"/>
    </row>
    <row r="156" spans="1:8" s="2" customFormat="1" ht="16.899999999999999" customHeight="1">
      <c r="A156" s="33"/>
      <c r="B156" s="34"/>
      <c r="C156" s="228" t="s">
        <v>1</v>
      </c>
      <c r="D156" s="228" t="s">
        <v>390</v>
      </c>
      <c r="E156" s="18" t="s">
        <v>1</v>
      </c>
      <c r="F156" s="229">
        <v>0</v>
      </c>
      <c r="G156" s="33"/>
      <c r="H156" s="34"/>
    </row>
    <row r="157" spans="1:8" s="2" customFormat="1" ht="16.899999999999999" customHeight="1">
      <c r="A157" s="33"/>
      <c r="B157" s="34"/>
      <c r="C157" s="228" t="s">
        <v>1</v>
      </c>
      <c r="D157" s="228" t="s">
        <v>391</v>
      </c>
      <c r="E157" s="18" t="s">
        <v>1</v>
      </c>
      <c r="F157" s="229">
        <v>0</v>
      </c>
      <c r="G157" s="33"/>
      <c r="H157" s="34"/>
    </row>
    <row r="158" spans="1:8" s="2" customFormat="1" ht="16.899999999999999" customHeight="1">
      <c r="A158" s="33"/>
      <c r="B158" s="34"/>
      <c r="C158" s="228" t="s">
        <v>1</v>
      </c>
      <c r="D158" s="228" t="s">
        <v>392</v>
      </c>
      <c r="E158" s="18" t="s">
        <v>1</v>
      </c>
      <c r="F158" s="229">
        <v>-74.599999999999994</v>
      </c>
      <c r="G158" s="33"/>
      <c r="H158" s="34"/>
    </row>
    <row r="159" spans="1:8" s="2" customFormat="1" ht="16.899999999999999" customHeight="1">
      <c r="A159" s="33"/>
      <c r="B159" s="34"/>
      <c r="C159" s="228" t="s">
        <v>1</v>
      </c>
      <c r="D159" s="228" t="s">
        <v>393</v>
      </c>
      <c r="E159" s="18" t="s">
        <v>1</v>
      </c>
      <c r="F159" s="229">
        <v>-95.6</v>
      </c>
      <c r="G159" s="33"/>
      <c r="H159" s="34"/>
    </row>
    <row r="160" spans="1:8" s="2" customFormat="1" ht="16.899999999999999" customHeight="1">
      <c r="A160" s="33"/>
      <c r="B160" s="34"/>
      <c r="C160" s="228" t="s">
        <v>1</v>
      </c>
      <c r="D160" s="228" t="s">
        <v>394</v>
      </c>
      <c r="E160" s="18" t="s">
        <v>1</v>
      </c>
      <c r="F160" s="229">
        <v>-64.400999999999996</v>
      </c>
      <c r="G160" s="33"/>
      <c r="H160" s="34"/>
    </row>
    <row r="161" spans="1:8" s="2" customFormat="1" ht="16.899999999999999" customHeight="1">
      <c r="A161" s="33"/>
      <c r="B161" s="34"/>
      <c r="C161" s="228" t="s">
        <v>1</v>
      </c>
      <c r="D161" s="228" t="s">
        <v>395</v>
      </c>
      <c r="E161" s="18" t="s">
        <v>1</v>
      </c>
      <c r="F161" s="229">
        <v>-1.33</v>
      </c>
      <c r="G161" s="33"/>
      <c r="H161" s="34"/>
    </row>
    <row r="162" spans="1:8" s="2" customFormat="1" ht="16.899999999999999" customHeight="1">
      <c r="A162" s="33"/>
      <c r="B162" s="34"/>
      <c r="C162" s="228" t="s">
        <v>1</v>
      </c>
      <c r="D162" s="228" t="s">
        <v>396</v>
      </c>
      <c r="E162" s="18" t="s">
        <v>1</v>
      </c>
      <c r="F162" s="229">
        <v>0</v>
      </c>
      <c r="G162" s="33"/>
      <c r="H162" s="34"/>
    </row>
    <row r="163" spans="1:8" s="2" customFormat="1" ht="16.899999999999999" customHeight="1">
      <c r="A163" s="33"/>
      <c r="B163" s="34"/>
      <c r="C163" s="228" t="s">
        <v>1</v>
      </c>
      <c r="D163" s="228" t="s">
        <v>397</v>
      </c>
      <c r="E163" s="18" t="s">
        <v>1</v>
      </c>
      <c r="F163" s="229">
        <v>5.1849999999999996</v>
      </c>
      <c r="G163" s="33"/>
      <c r="H163" s="34"/>
    </row>
    <row r="164" spans="1:8" s="2" customFormat="1" ht="16.899999999999999" customHeight="1">
      <c r="A164" s="33"/>
      <c r="B164" s="34"/>
      <c r="C164" s="228" t="s">
        <v>1</v>
      </c>
      <c r="D164" s="228" t="s">
        <v>398</v>
      </c>
      <c r="E164" s="18" t="s">
        <v>1</v>
      </c>
      <c r="F164" s="229">
        <v>0</v>
      </c>
      <c r="G164" s="33"/>
      <c r="H164" s="34"/>
    </row>
    <row r="165" spans="1:8" s="2" customFormat="1" ht="16.899999999999999" customHeight="1">
      <c r="A165" s="33"/>
      <c r="B165" s="34"/>
      <c r="C165" s="228" t="s">
        <v>1</v>
      </c>
      <c r="D165" s="228" t="s">
        <v>399</v>
      </c>
      <c r="E165" s="18" t="s">
        <v>1</v>
      </c>
      <c r="F165" s="229">
        <v>-2.4249999999999998</v>
      </c>
      <c r="G165" s="33"/>
      <c r="H165" s="34"/>
    </row>
    <row r="166" spans="1:8" s="2" customFormat="1" ht="16.899999999999999" customHeight="1">
      <c r="A166" s="33"/>
      <c r="B166" s="34"/>
      <c r="C166" s="228" t="s">
        <v>1</v>
      </c>
      <c r="D166" s="228" t="s">
        <v>400</v>
      </c>
      <c r="E166" s="18" t="s">
        <v>1</v>
      </c>
      <c r="F166" s="229">
        <v>-56.012</v>
      </c>
      <c r="G166" s="33"/>
      <c r="H166" s="34"/>
    </row>
    <row r="167" spans="1:8" s="2" customFormat="1" ht="16.899999999999999" customHeight="1">
      <c r="A167" s="33"/>
      <c r="B167" s="34"/>
      <c r="C167" s="228" t="s">
        <v>1</v>
      </c>
      <c r="D167" s="228" t="s">
        <v>401</v>
      </c>
      <c r="E167" s="18" t="s">
        <v>1</v>
      </c>
      <c r="F167" s="229">
        <v>-1.653</v>
      </c>
      <c r="G167" s="33"/>
      <c r="H167" s="34"/>
    </row>
    <row r="168" spans="1:8" s="2" customFormat="1" ht="16.899999999999999" customHeight="1">
      <c r="A168" s="33"/>
      <c r="B168" s="34"/>
      <c r="C168" s="228" t="s">
        <v>1</v>
      </c>
      <c r="D168" s="228" t="s">
        <v>1</v>
      </c>
      <c r="E168" s="18" t="s">
        <v>1</v>
      </c>
      <c r="F168" s="229">
        <v>0</v>
      </c>
      <c r="G168" s="33"/>
      <c r="H168" s="34"/>
    </row>
    <row r="169" spans="1:8" s="2" customFormat="1" ht="16.899999999999999" customHeight="1">
      <c r="A169" s="33"/>
      <c r="B169" s="34"/>
      <c r="C169" s="228" t="s">
        <v>402</v>
      </c>
      <c r="D169" s="228" t="s">
        <v>176</v>
      </c>
      <c r="E169" s="18" t="s">
        <v>1</v>
      </c>
      <c r="F169" s="229">
        <v>473.613</v>
      </c>
      <c r="G169" s="33"/>
      <c r="H169" s="34"/>
    </row>
    <row r="170" spans="1:8" s="2" customFormat="1" ht="16.899999999999999" customHeight="1">
      <c r="A170" s="33"/>
      <c r="B170" s="34"/>
      <c r="C170" s="224" t="s">
        <v>127</v>
      </c>
      <c r="D170" s="225" t="s">
        <v>128</v>
      </c>
      <c r="E170" s="226" t="s">
        <v>1</v>
      </c>
      <c r="F170" s="227">
        <v>16.53</v>
      </c>
      <c r="G170" s="33"/>
      <c r="H170" s="34"/>
    </row>
    <row r="171" spans="1:8" s="2" customFormat="1" ht="16.899999999999999" customHeight="1">
      <c r="A171" s="33"/>
      <c r="B171" s="34"/>
      <c r="C171" s="228" t="s">
        <v>1</v>
      </c>
      <c r="D171" s="228" t="s">
        <v>440</v>
      </c>
      <c r="E171" s="18" t="s">
        <v>1</v>
      </c>
      <c r="F171" s="229">
        <v>0</v>
      </c>
      <c r="G171" s="33"/>
      <c r="H171" s="34"/>
    </row>
    <row r="172" spans="1:8" s="2" customFormat="1" ht="16.899999999999999" customHeight="1">
      <c r="A172" s="33"/>
      <c r="B172" s="34"/>
      <c r="C172" s="228" t="s">
        <v>127</v>
      </c>
      <c r="D172" s="228" t="s">
        <v>441</v>
      </c>
      <c r="E172" s="18" t="s">
        <v>1</v>
      </c>
      <c r="F172" s="229">
        <v>16.53</v>
      </c>
      <c r="G172" s="33"/>
      <c r="H172" s="34"/>
    </row>
    <row r="173" spans="1:8" s="2" customFormat="1" ht="16.899999999999999" customHeight="1">
      <c r="A173" s="33"/>
      <c r="B173" s="34"/>
      <c r="C173" s="230" t="s">
        <v>1545</v>
      </c>
      <c r="D173" s="33"/>
      <c r="E173" s="33"/>
      <c r="F173" s="33"/>
      <c r="G173" s="33"/>
      <c r="H173" s="34"/>
    </row>
    <row r="174" spans="1:8" s="2" customFormat="1" ht="16.899999999999999" customHeight="1">
      <c r="A174" s="33"/>
      <c r="B174" s="34"/>
      <c r="C174" s="228" t="s">
        <v>386</v>
      </c>
      <c r="D174" s="228" t="s">
        <v>387</v>
      </c>
      <c r="E174" s="18" t="s">
        <v>268</v>
      </c>
      <c r="F174" s="229">
        <v>473.613</v>
      </c>
      <c r="G174" s="33"/>
      <c r="H174" s="34"/>
    </row>
    <row r="175" spans="1:8" s="2" customFormat="1" ht="16.899999999999999" customHeight="1">
      <c r="A175" s="33"/>
      <c r="B175" s="34"/>
      <c r="C175" s="228" t="s">
        <v>435</v>
      </c>
      <c r="D175" s="228" t="s">
        <v>436</v>
      </c>
      <c r="E175" s="18" t="s">
        <v>167</v>
      </c>
      <c r="F175" s="229">
        <v>309.24</v>
      </c>
      <c r="G175" s="33"/>
      <c r="H175" s="34"/>
    </row>
    <row r="176" spans="1:8" s="2" customFormat="1" ht="16.899999999999999" customHeight="1">
      <c r="A176" s="33"/>
      <c r="B176" s="34"/>
      <c r="C176" s="224" t="s">
        <v>130</v>
      </c>
      <c r="D176" s="225" t="s">
        <v>130</v>
      </c>
      <c r="E176" s="226" t="s">
        <v>1</v>
      </c>
      <c r="F176" s="227">
        <v>50</v>
      </c>
      <c r="G176" s="33"/>
      <c r="H176" s="34"/>
    </row>
    <row r="177" spans="1:8" s="2" customFormat="1" ht="16.899999999999999" customHeight="1">
      <c r="A177" s="33"/>
      <c r="B177" s="34"/>
      <c r="C177" s="228" t="s">
        <v>1</v>
      </c>
      <c r="D177" s="228" t="s">
        <v>440</v>
      </c>
      <c r="E177" s="18" t="s">
        <v>1</v>
      </c>
      <c r="F177" s="229">
        <v>0</v>
      </c>
      <c r="G177" s="33"/>
      <c r="H177" s="34"/>
    </row>
    <row r="178" spans="1:8" s="2" customFormat="1" ht="16.899999999999999" customHeight="1">
      <c r="A178" s="33"/>
      <c r="B178" s="34"/>
      <c r="C178" s="228" t="s">
        <v>127</v>
      </c>
      <c r="D178" s="228" t="s">
        <v>441</v>
      </c>
      <c r="E178" s="18" t="s">
        <v>1</v>
      </c>
      <c r="F178" s="229">
        <v>16.53</v>
      </c>
      <c r="G178" s="33"/>
      <c r="H178" s="34"/>
    </row>
    <row r="179" spans="1:8" s="2" customFormat="1" ht="16.899999999999999" customHeight="1">
      <c r="A179" s="33"/>
      <c r="B179" s="34"/>
      <c r="C179" s="228" t="s">
        <v>1</v>
      </c>
      <c r="D179" s="228" t="s">
        <v>442</v>
      </c>
      <c r="E179" s="18" t="s">
        <v>1</v>
      </c>
      <c r="F179" s="229">
        <v>33.47</v>
      </c>
      <c r="G179" s="33"/>
      <c r="H179" s="34"/>
    </row>
    <row r="180" spans="1:8" s="2" customFormat="1" ht="16.899999999999999" customHeight="1">
      <c r="A180" s="33"/>
      <c r="B180" s="34"/>
      <c r="C180" s="228" t="s">
        <v>130</v>
      </c>
      <c r="D180" s="228" t="s">
        <v>176</v>
      </c>
      <c r="E180" s="18" t="s">
        <v>1</v>
      </c>
      <c r="F180" s="229">
        <v>50</v>
      </c>
      <c r="G180" s="33"/>
      <c r="H180" s="34"/>
    </row>
    <row r="181" spans="1:8" s="2" customFormat="1" ht="16.899999999999999" customHeight="1">
      <c r="A181" s="33"/>
      <c r="B181" s="34"/>
      <c r="C181" s="230" t="s">
        <v>1545</v>
      </c>
      <c r="D181" s="33"/>
      <c r="E181" s="33"/>
      <c r="F181" s="33"/>
      <c r="G181" s="33"/>
      <c r="H181" s="34"/>
    </row>
    <row r="182" spans="1:8" s="2" customFormat="1" ht="16.899999999999999" customHeight="1">
      <c r="A182" s="33"/>
      <c r="B182" s="34"/>
      <c r="C182" s="228" t="s">
        <v>261</v>
      </c>
      <c r="D182" s="228" t="s">
        <v>262</v>
      </c>
      <c r="E182" s="18" t="s">
        <v>167</v>
      </c>
      <c r="F182" s="229">
        <v>50</v>
      </c>
      <c r="G182" s="33"/>
      <c r="H182" s="34"/>
    </row>
    <row r="183" spans="1:8" s="2" customFormat="1" ht="16.899999999999999" customHeight="1">
      <c r="A183" s="33"/>
      <c r="B183" s="34"/>
      <c r="C183" s="228" t="s">
        <v>444</v>
      </c>
      <c r="D183" s="228" t="s">
        <v>445</v>
      </c>
      <c r="E183" s="18" t="s">
        <v>167</v>
      </c>
      <c r="F183" s="229">
        <v>50</v>
      </c>
      <c r="G183" s="33"/>
      <c r="H183" s="34"/>
    </row>
    <row r="184" spans="1:8" s="2" customFormat="1" ht="16.899999999999999" customHeight="1">
      <c r="A184" s="33"/>
      <c r="B184" s="34"/>
      <c r="C184" s="228" t="s">
        <v>453</v>
      </c>
      <c r="D184" s="228" t="s">
        <v>454</v>
      </c>
      <c r="E184" s="18" t="s">
        <v>167</v>
      </c>
      <c r="F184" s="229">
        <v>50</v>
      </c>
      <c r="G184" s="33"/>
      <c r="H184" s="34"/>
    </row>
    <row r="185" spans="1:8" s="2" customFormat="1" ht="16.899999999999999" customHeight="1">
      <c r="A185" s="33"/>
      <c r="B185" s="34"/>
      <c r="C185" s="228" t="s">
        <v>463</v>
      </c>
      <c r="D185" s="228" t="s">
        <v>464</v>
      </c>
      <c r="E185" s="18" t="s">
        <v>167</v>
      </c>
      <c r="F185" s="229">
        <v>50</v>
      </c>
      <c r="G185" s="33"/>
      <c r="H185" s="34"/>
    </row>
    <row r="186" spans="1:8" s="2" customFormat="1" ht="16.899999999999999" customHeight="1">
      <c r="A186" s="33"/>
      <c r="B186" s="34"/>
      <c r="C186" s="228" t="s">
        <v>467</v>
      </c>
      <c r="D186" s="228" t="s">
        <v>468</v>
      </c>
      <c r="E186" s="18" t="s">
        <v>268</v>
      </c>
      <c r="F186" s="229">
        <v>0.5</v>
      </c>
      <c r="G186" s="33"/>
      <c r="H186" s="34"/>
    </row>
    <row r="187" spans="1:8" s="2" customFormat="1" ht="26.45" customHeight="1">
      <c r="A187" s="33"/>
      <c r="B187" s="34"/>
      <c r="C187" s="223" t="s">
        <v>1567</v>
      </c>
      <c r="D187" s="223" t="s">
        <v>84</v>
      </c>
      <c r="E187" s="33"/>
      <c r="F187" s="33"/>
      <c r="G187" s="33"/>
      <c r="H187" s="34"/>
    </row>
    <row r="188" spans="1:8" s="2" customFormat="1" ht="16.899999999999999" customHeight="1">
      <c r="A188" s="33"/>
      <c r="B188" s="34"/>
      <c r="C188" s="224" t="s">
        <v>923</v>
      </c>
      <c r="D188" s="225" t="s">
        <v>924</v>
      </c>
      <c r="E188" s="226" t="s">
        <v>1</v>
      </c>
      <c r="F188" s="227">
        <v>4.8</v>
      </c>
      <c r="G188" s="33"/>
      <c r="H188" s="34"/>
    </row>
    <row r="189" spans="1:8" s="2" customFormat="1" ht="16.899999999999999" customHeight="1">
      <c r="A189" s="33"/>
      <c r="B189" s="34"/>
      <c r="C189" s="228" t="s">
        <v>1</v>
      </c>
      <c r="D189" s="228" t="s">
        <v>946</v>
      </c>
      <c r="E189" s="18" t="s">
        <v>1</v>
      </c>
      <c r="F189" s="229">
        <v>4.8</v>
      </c>
      <c r="G189" s="33"/>
      <c r="H189" s="34"/>
    </row>
    <row r="190" spans="1:8" s="2" customFormat="1" ht="16.899999999999999" customHeight="1">
      <c r="A190" s="33"/>
      <c r="B190" s="34"/>
      <c r="C190" s="228" t="s">
        <v>923</v>
      </c>
      <c r="D190" s="228" t="s">
        <v>176</v>
      </c>
      <c r="E190" s="18" t="s">
        <v>1</v>
      </c>
      <c r="F190" s="229">
        <v>4.8</v>
      </c>
      <c r="G190" s="33"/>
      <c r="H190" s="34"/>
    </row>
    <row r="191" spans="1:8" s="2" customFormat="1" ht="16.899999999999999" customHeight="1">
      <c r="A191" s="33"/>
      <c r="B191" s="34"/>
      <c r="C191" s="230" t="s">
        <v>1545</v>
      </c>
      <c r="D191" s="33"/>
      <c r="E191" s="33"/>
      <c r="F191" s="33"/>
      <c r="G191" s="33"/>
      <c r="H191" s="34"/>
    </row>
    <row r="192" spans="1:8" s="2" customFormat="1" ht="16.899999999999999" customHeight="1">
      <c r="A192" s="33"/>
      <c r="B192" s="34"/>
      <c r="C192" s="228" t="s">
        <v>943</v>
      </c>
      <c r="D192" s="228" t="s">
        <v>944</v>
      </c>
      <c r="E192" s="18" t="s">
        <v>167</v>
      </c>
      <c r="F192" s="229">
        <v>4.8</v>
      </c>
      <c r="G192" s="33"/>
      <c r="H192" s="34"/>
    </row>
    <row r="193" spans="1:8" s="2" customFormat="1" ht="16.899999999999999" customHeight="1">
      <c r="A193" s="33"/>
      <c r="B193" s="34"/>
      <c r="C193" s="228" t="s">
        <v>936</v>
      </c>
      <c r="D193" s="228" t="s">
        <v>937</v>
      </c>
      <c r="E193" s="18" t="s">
        <v>167</v>
      </c>
      <c r="F193" s="229">
        <v>7.2</v>
      </c>
      <c r="G193" s="33"/>
      <c r="H193" s="34"/>
    </row>
    <row r="194" spans="1:8" s="2" customFormat="1" ht="16.899999999999999" customHeight="1">
      <c r="A194" s="33"/>
      <c r="B194" s="34"/>
      <c r="C194" s="224" t="s">
        <v>92</v>
      </c>
      <c r="D194" s="225" t="s">
        <v>93</v>
      </c>
      <c r="E194" s="226" t="s">
        <v>1</v>
      </c>
      <c r="F194" s="227">
        <v>180.6</v>
      </c>
      <c r="G194" s="33"/>
      <c r="H194" s="34"/>
    </row>
    <row r="195" spans="1:8" s="2" customFormat="1" ht="16.899999999999999" customHeight="1">
      <c r="A195" s="33"/>
      <c r="B195" s="34"/>
      <c r="C195" s="224" t="s">
        <v>95</v>
      </c>
      <c r="D195" s="225" t="s">
        <v>96</v>
      </c>
      <c r="E195" s="226" t="s">
        <v>1</v>
      </c>
      <c r="F195" s="227">
        <v>2.4</v>
      </c>
      <c r="G195" s="33"/>
      <c r="H195" s="34"/>
    </row>
    <row r="196" spans="1:8" s="2" customFormat="1" ht="16.899999999999999" customHeight="1">
      <c r="A196" s="33"/>
      <c r="B196" s="34"/>
      <c r="C196" s="224" t="s">
        <v>1568</v>
      </c>
      <c r="D196" s="225" t="s">
        <v>1569</v>
      </c>
      <c r="E196" s="226" t="s">
        <v>1</v>
      </c>
      <c r="F196" s="227">
        <v>0.37</v>
      </c>
      <c r="G196" s="33"/>
      <c r="H196" s="34"/>
    </row>
    <row r="197" spans="1:8" s="2" customFormat="1" ht="16.899999999999999" customHeight="1">
      <c r="A197" s="33"/>
      <c r="B197" s="34"/>
      <c r="C197" s="228" t="s">
        <v>1</v>
      </c>
      <c r="D197" s="228" t="s">
        <v>1008</v>
      </c>
      <c r="E197" s="18" t="s">
        <v>1</v>
      </c>
      <c r="F197" s="229">
        <v>0</v>
      </c>
      <c r="G197" s="33"/>
      <c r="H197" s="34"/>
    </row>
    <row r="198" spans="1:8" s="2" customFormat="1" ht="16.899999999999999" customHeight="1">
      <c r="A198" s="33"/>
      <c r="B198" s="34"/>
      <c r="C198" s="228" t="s">
        <v>1</v>
      </c>
      <c r="D198" s="228" t="s">
        <v>1009</v>
      </c>
      <c r="E198" s="18" t="s">
        <v>1</v>
      </c>
      <c r="F198" s="229">
        <v>7.0000000000000007E-2</v>
      </c>
      <c r="G198" s="33"/>
      <c r="H198" s="34"/>
    </row>
    <row r="199" spans="1:8" s="2" customFormat="1" ht="16.899999999999999" customHeight="1">
      <c r="A199" s="33"/>
      <c r="B199" s="34"/>
      <c r="C199" s="228" t="s">
        <v>1</v>
      </c>
      <c r="D199" s="228" t="s">
        <v>1010</v>
      </c>
      <c r="E199" s="18" t="s">
        <v>1</v>
      </c>
      <c r="F199" s="229">
        <v>0.3</v>
      </c>
      <c r="G199" s="33"/>
      <c r="H199" s="34"/>
    </row>
    <row r="200" spans="1:8" s="2" customFormat="1" ht="16.899999999999999" customHeight="1">
      <c r="A200" s="33"/>
      <c r="B200" s="34"/>
      <c r="C200" s="228" t="s">
        <v>1568</v>
      </c>
      <c r="D200" s="228" t="s">
        <v>176</v>
      </c>
      <c r="E200" s="18" t="s">
        <v>1</v>
      </c>
      <c r="F200" s="229">
        <v>0.37</v>
      </c>
      <c r="G200" s="33"/>
      <c r="H200" s="34"/>
    </row>
    <row r="201" spans="1:8" s="2" customFormat="1" ht="16.899999999999999" customHeight="1">
      <c r="A201" s="33"/>
      <c r="B201" s="34"/>
      <c r="C201" s="224" t="s">
        <v>102</v>
      </c>
      <c r="D201" s="225" t="s">
        <v>103</v>
      </c>
      <c r="E201" s="226" t="s">
        <v>1</v>
      </c>
      <c r="F201" s="227">
        <v>1.2</v>
      </c>
      <c r="G201" s="33"/>
      <c r="H201" s="34"/>
    </row>
    <row r="202" spans="1:8" s="2" customFormat="1" ht="16.899999999999999" customHeight="1">
      <c r="A202" s="33"/>
      <c r="B202" s="34"/>
      <c r="C202" s="228" t="s">
        <v>1</v>
      </c>
      <c r="D202" s="228" t="s">
        <v>933</v>
      </c>
      <c r="E202" s="18" t="s">
        <v>1</v>
      </c>
      <c r="F202" s="229">
        <v>0</v>
      </c>
      <c r="G202" s="33"/>
      <c r="H202" s="34"/>
    </row>
    <row r="203" spans="1:8" s="2" customFormat="1" ht="16.899999999999999" customHeight="1">
      <c r="A203" s="33"/>
      <c r="B203" s="34"/>
      <c r="C203" s="228" t="s">
        <v>1</v>
      </c>
      <c r="D203" s="228" t="s">
        <v>934</v>
      </c>
      <c r="E203" s="18" t="s">
        <v>1</v>
      </c>
      <c r="F203" s="229">
        <v>1.2</v>
      </c>
      <c r="G203" s="33"/>
      <c r="H203" s="34"/>
    </row>
    <row r="204" spans="1:8" s="2" customFormat="1" ht="16.899999999999999" customHeight="1">
      <c r="A204" s="33"/>
      <c r="B204" s="34"/>
      <c r="C204" s="228" t="s">
        <v>102</v>
      </c>
      <c r="D204" s="228" t="s">
        <v>176</v>
      </c>
      <c r="E204" s="18" t="s">
        <v>1</v>
      </c>
      <c r="F204" s="229">
        <v>1.2</v>
      </c>
      <c r="G204" s="33"/>
      <c r="H204" s="34"/>
    </row>
    <row r="205" spans="1:8" s="2" customFormat="1" ht="16.899999999999999" customHeight="1">
      <c r="A205" s="33"/>
      <c r="B205" s="34"/>
      <c r="C205" s="230" t="s">
        <v>1545</v>
      </c>
      <c r="D205" s="33"/>
      <c r="E205" s="33"/>
      <c r="F205" s="33"/>
      <c r="G205" s="33"/>
      <c r="H205" s="34"/>
    </row>
    <row r="206" spans="1:8" s="2" customFormat="1" ht="16.899999999999999" customHeight="1">
      <c r="A206" s="33"/>
      <c r="B206" s="34"/>
      <c r="C206" s="228" t="s">
        <v>165</v>
      </c>
      <c r="D206" s="228" t="s">
        <v>166</v>
      </c>
      <c r="E206" s="18" t="s">
        <v>167</v>
      </c>
      <c r="F206" s="229">
        <v>1.2</v>
      </c>
      <c r="G206" s="33"/>
      <c r="H206" s="34"/>
    </row>
    <row r="207" spans="1:8" s="2" customFormat="1" ht="16.899999999999999" customHeight="1">
      <c r="A207" s="33"/>
      <c r="B207" s="34"/>
      <c r="C207" s="228" t="s">
        <v>183</v>
      </c>
      <c r="D207" s="228" t="s">
        <v>184</v>
      </c>
      <c r="E207" s="18" t="s">
        <v>167</v>
      </c>
      <c r="F207" s="229">
        <v>1.2</v>
      </c>
      <c r="G207" s="33"/>
      <c r="H207" s="34"/>
    </row>
    <row r="208" spans="1:8" s="2" customFormat="1" ht="16.899999999999999" customHeight="1">
      <c r="A208" s="33"/>
      <c r="B208" s="34"/>
      <c r="C208" s="228" t="s">
        <v>386</v>
      </c>
      <c r="D208" s="228" t="s">
        <v>387</v>
      </c>
      <c r="E208" s="18" t="s">
        <v>268</v>
      </c>
      <c r="F208" s="229">
        <v>17.46</v>
      </c>
      <c r="G208" s="33"/>
      <c r="H208" s="34"/>
    </row>
    <row r="209" spans="1:8" s="2" customFormat="1" ht="16.899999999999999" customHeight="1">
      <c r="A209" s="33"/>
      <c r="B209" s="34"/>
      <c r="C209" s="228" t="s">
        <v>530</v>
      </c>
      <c r="D209" s="228" t="s">
        <v>531</v>
      </c>
      <c r="E209" s="18" t="s">
        <v>167</v>
      </c>
      <c r="F209" s="229">
        <v>1.2</v>
      </c>
      <c r="G209" s="33"/>
      <c r="H209" s="34"/>
    </row>
    <row r="210" spans="1:8" s="2" customFormat="1" ht="16.899999999999999" customHeight="1">
      <c r="A210" s="33"/>
      <c r="B210" s="34"/>
      <c r="C210" s="228" t="s">
        <v>574</v>
      </c>
      <c r="D210" s="228" t="s">
        <v>575</v>
      </c>
      <c r="E210" s="18" t="s">
        <v>167</v>
      </c>
      <c r="F210" s="229">
        <v>1.2</v>
      </c>
      <c r="G210" s="33"/>
      <c r="H210" s="34"/>
    </row>
    <row r="211" spans="1:8" s="2" customFormat="1" ht="16.899999999999999" customHeight="1">
      <c r="A211" s="33"/>
      <c r="B211" s="34"/>
      <c r="C211" s="228" t="s">
        <v>861</v>
      </c>
      <c r="D211" s="228" t="s">
        <v>862</v>
      </c>
      <c r="E211" s="18" t="s">
        <v>167</v>
      </c>
      <c r="F211" s="229">
        <v>1.2</v>
      </c>
      <c r="G211" s="33"/>
      <c r="H211" s="34"/>
    </row>
    <row r="212" spans="1:8" s="2" customFormat="1" ht="16.899999999999999" customHeight="1">
      <c r="A212" s="33"/>
      <c r="B212" s="34"/>
      <c r="C212" s="228" t="s">
        <v>876</v>
      </c>
      <c r="D212" s="228" t="s">
        <v>877</v>
      </c>
      <c r="E212" s="18" t="s">
        <v>407</v>
      </c>
      <c r="F212" s="229">
        <v>0.30599999999999999</v>
      </c>
      <c r="G212" s="33"/>
      <c r="H212" s="34"/>
    </row>
    <row r="213" spans="1:8" s="2" customFormat="1" ht="16.899999999999999" customHeight="1">
      <c r="A213" s="33"/>
      <c r="B213" s="34"/>
      <c r="C213" s="224" t="s">
        <v>181</v>
      </c>
      <c r="D213" s="225" t="s">
        <v>927</v>
      </c>
      <c r="E213" s="226" t="s">
        <v>1</v>
      </c>
      <c r="F213" s="227">
        <v>2.4</v>
      </c>
      <c r="G213" s="33"/>
      <c r="H213" s="34"/>
    </row>
    <row r="214" spans="1:8" s="2" customFormat="1" ht="16.899999999999999" customHeight="1">
      <c r="A214" s="33"/>
      <c r="B214" s="34"/>
      <c r="C214" s="228" t="s">
        <v>1</v>
      </c>
      <c r="D214" s="228" t="s">
        <v>941</v>
      </c>
      <c r="E214" s="18" t="s">
        <v>1</v>
      </c>
      <c r="F214" s="229">
        <v>2.4</v>
      </c>
      <c r="G214" s="33"/>
      <c r="H214" s="34"/>
    </row>
    <row r="215" spans="1:8" s="2" customFormat="1" ht="16.899999999999999" customHeight="1">
      <c r="A215" s="33"/>
      <c r="B215" s="34"/>
      <c r="C215" s="228" t="s">
        <v>181</v>
      </c>
      <c r="D215" s="228" t="s">
        <v>176</v>
      </c>
      <c r="E215" s="18" t="s">
        <v>1</v>
      </c>
      <c r="F215" s="229">
        <v>2.4</v>
      </c>
      <c r="G215" s="33"/>
      <c r="H215" s="34"/>
    </row>
    <row r="216" spans="1:8" s="2" customFormat="1" ht="16.899999999999999" customHeight="1">
      <c r="A216" s="33"/>
      <c r="B216" s="34"/>
      <c r="C216" s="230" t="s">
        <v>1545</v>
      </c>
      <c r="D216" s="33"/>
      <c r="E216" s="33"/>
      <c r="F216" s="33"/>
      <c r="G216" s="33"/>
      <c r="H216" s="34"/>
    </row>
    <row r="217" spans="1:8" s="2" customFormat="1" ht="16.899999999999999" customHeight="1">
      <c r="A217" s="33"/>
      <c r="B217" s="34"/>
      <c r="C217" s="228" t="s">
        <v>177</v>
      </c>
      <c r="D217" s="228" t="s">
        <v>939</v>
      </c>
      <c r="E217" s="18" t="s">
        <v>167</v>
      </c>
      <c r="F217" s="229">
        <v>2.4</v>
      </c>
      <c r="G217" s="33"/>
      <c r="H217" s="34"/>
    </row>
    <row r="218" spans="1:8" s="2" customFormat="1" ht="16.899999999999999" customHeight="1">
      <c r="A218" s="33"/>
      <c r="B218" s="34"/>
      <c r="C218" s="228" t="s">
        <v>193</v>
      </c>
      <c r="D218" s="228" t="s">
        <v>194</v>
      </c>
      <c r="E218" s="18" t="s">
        <v>167</v>
      </c>
      <c r="F218" s="229">
        <v>2.4</v>
      </c>
      <c r="G218" s="33"/>
      <c r="H218" s="34"/>
    </row>
    <row r="219" spans="1:8" s="2" customFormat="1" ht="16.899999999999999" customHeight="1">
      <c r="A219" s="33"/>
      <c r="B219" s="34"/>
      <c r="C219" s="228" t="s">
        <v>936</v>
      </c>
      <c r="D219" s="228" t="s">
        <v>937</v>
      </c>
      <c r="E219" s="18" t="s">
        <v>167</v>
      </c>
      <c r="F219" s="229">
        <v>7.2</v>
      </c>
      <c r="G219" s="33"/>
      <c r="H219" s="34"/>
    </row>
    <row r="220" spans="1:8" s="2" customFormat="1" ht="16.899999999999999" customHeight="1">
      <c r="A220" s="33"/>
      <c r="B220" s="34"/>
      <c r="C220" s="224" t="s">
        <v>1553</v>
      </c>
      <c r="D220" s="225" t="s">
        <v>1554</v>
      </c>
      <c r="E220" s="226" t="s">
        <v>1</v>
      </c>
      <c r="F220" s="227">
        <v>7.6999999999999999E-2</v>
      </c>
      <c r="G220" s="33"/>
      <c r="H220" s="34"/>
    </row>
    <row r="221" spans="1:8" s="2" customFormat="1" ht="16.899999999999999" customHeight="1">
      <c r="A221" s="33"/>
      <c r="B221" s="34"/>
      <c r="C221" s="224" t="s">
        <v>197</v>
      </c>
      <c r="D221" s="225" t="s">
        <v>1556</v>
      </c>
      <c r="E221" s="226" t="s">
        <v>1</v>
      </c>
      <c r="F221" s="227">
        <v>2.4</v>
      </c>
      <c r="G221" s="33"/>
      <c r="H221" s="34"/>
    </row>
    <row r="222" spans="1:8" s="2" customFormat="1" ht="16.899999999999999" customHeight="1">
      <c r="A222" s="33"/>
      <c r="B222" s="34"/>
      <c r="C222" s="224" t="s">
        <v>1557</v>
      </c>
      <c r="D222" s="225" t="s">
        <v>1557</v>
      </c>
      <c r="E222" s="226" t="s">
        <v>1</v>
      </c>
      <c r="F222" s="227">
        <v>12.521000000000001</v>
      </c>
      <c r="G222" s="33"/>
      <c r="H222" s="34"/>
    </row>
    <row r="223" spans="1:8" s="2" customFormat="1" ht="16.899999999999999" customHeight="1">
      <c r="A223" s="33"/>
      <c r="B223" s="34"/>
      <c r="C223" s="228" t="s">
        <v>1</v>
      </c>
      <c r="D223" s="228" t="s">
        <v>1560</v>
      </c>
      <c r="E223" s="18" t="s">
        <v>1</v>
      </c>
      <c r="F223" s="229">
        <v>12.077</v>
      </c>
      <c r="G223" s="33"/>
      <c r="H223" s="34"/>
    </row>
    <row r="224" spans="1:8" s="2" customFormat="1" ht="16.899999999999999" customHeight="1">
      <c r="A224" s="33"/>
      <c r="B224" s="34"/>
      <c r="C224" s="228" t="s">
        <v>1</v>
      </c>
      <c r="D224" s="228" t="s">
        <v>1561</v>
      </c>
      <c r="E224" s="18" t="s">
        <v>1</v>
      </c>
      <c r="F224" s="229">
        <v>0.44400000000000001</v>
      </c>
      <c r="G224" s="33"/>
      <c r="H224" s="34"/>
    </row>
    <row r="225" spans="1:8" s="2" customFormat="1" ht="16.899999999999999" customHeight="1">
      <c r="A225" s="33"/>
      <c r="B225" s="34"/>
      <c r="C225" s="228" t="s">
        <v>1557</v>
      </c>
      <c r="D225" s="228" t="s">
        <v>176</v>
      </c>
      <c r="E225" s="18" t="s">
        <v>1</v>
      </c>
      <c r="F225" s="229">
        <v>12.521000000000001</v>
      </c>
      <c r="G225" s="33"/>
      <c r="H225" s="34"/>
    </row>
    <row r="226" spans="1:8" s="2" customFormat="1" ht="16.899999999999999" customHeight="1">
      <c r="A226" s="33"/>
      <c r="B226" s="34"/>
      <c r="C226" s="224" t="s">
        <v>1021</v>
      </c>
      <c r="D226" s="225" t="s">
        <v>114</v>
      </c>
      <c r="E226" s="226" t="s">
        <v>1</v>
      </c>
      <c r="F226" s="227">
        <v>0.22</v>
      </c>
      <c r="G226" s="33"/>
      <c r="H226" s="34"/>
    </row>
    <row r="227" spans="1:8" s="2" customFormat="1" ht="16.899999999999999" customHeight="1">
      <c r="A227" s="33"/>
      <c r="B227" s="34"/>
      <c r="C227" s="228" t="s">
        <v>1</v>
      </c>
      <c r="D227" s="228" t="s">
        <v>1019</v>
      </c>
      <c r="E227" s="18" t="s">
        <v>1</v>
      </c>
      <c r="F227" s="229">
        <v>7.0000000000000007E-2</v>
      </c>
      <c r="G227" s="33"/>
      <c r="H227" s="34"/>
    </row>
    <row r="228" spans="1:8" s="2" customFormat="1" ht="16.899999999999999" customHeight="1">
      <c r="A228" s="33"/>
      <c r="B228" s="34"/>
      <c r="C228" s="228" t="s">
        <v>1</v>
      </c>
      <c r="D228" s="228" t="s">
        <v>1020</v>
      </c>
      <c r="E228" s="18" t="s">
        <v>1</v>
      </c>
      <c r="F228" s="229">
        <v>0.15</v>
      </c>
      <c r="G228" s="33"/>
      <c r="H228" s="34"/>
    </row>
    <row r="229" spans="1:8" s="2" customFormat="1" ht="16.899999999999999" customHeight="1">
      <c r="A229" s="33"/>
      <c r="B229" s="34"/>
      <c r="C229" s="228" t="s">
        <v>1021</v>
      </c>
      <c r="D229" s="228" t="s">
        <v>176</v>
      </c>
      <c r="E229" s="18" t="s">
        <v>1</v>
      </c>
      <c r="F229" s="229">
        <v>0.22</v>
      </c>
      <c r="G229" s="33"/>
      <c r="H229" s="34"/>
    </row>
    <row r="230" spans="1:8" s="2" customFormat="1" ht="16.899999999999999" customHeight="1">
      <c r="A230" s="33"/>
      <c r="B230" s="34"/>
      <c r="C230" s="224" t="s">
        <v>1562</v>
      </c>
      <c r="D230" s="225" t="s">
        <v>1562</v>
      </c>
      <c r="E230" s="226" t="s">
        <v>1</v>
      </c>
      <c r="F230" s="227">
        <v>7.8540000000000001</v>
      </c>
      <c r="G230" s="33"/>
      <c r="H230" s="34"/>
    </row>
    <row r="231" spans="1:8" s="2" customFormat="1" ht="16.899999999999999" customHeight="1">
      <c r="A231" s="33"/>
      <c r="B231" s="34"/>
      <c r="C231" s="228" t="s">
        <v>1</v>
      </c>
      <c r="D231" s="228" t="s">
        <v>1570</v>
      </c>
      <c r="E231" s="18" t="s">
        <v>1</v>
      </c>
      <c r="F231" s="229">
        <v>7.8540000000000001</v>
      </c>
      <c r="G231" s="33"/>
      <c r="H231" s="34"/>
    </row>
    <row r="232" spans="1:8" s="2" customFormat="1" ht="16.899999999999999" customHeight="1">
      <c r="A232" s="33"/>
      <c r="B232" s="34"/>
      <c r="C232" s="228" t="s">
        <v>1562</v>
      </c>
      <c r="D232" s="228" t="s">
        <v>176</v>
      </c>
      <c r="E232" s="18" t="s">
        <v>1</v>
      </c>
      <c r="F232" s="229">
        <v>7.8540000000000001</v>
      </c>
      <c r="G232" s="33"/>
      <c r="H232" s="34"/>
    </row>
    <row r="233" spans="1:8" s="2" customFormat="1" ht="16.899999999999999" customHeight="1">
      <c r="A233" s="33"/>
      <c r="B233" s="34"/>
      <c r="C233" s="224" t="s">
        <v>124</v>
      </c>
      <c r="D233" s="225" t="s">
        <v>125</v>
      </c>
      <c r="E233" s="226" t="s">
        <v>1</v>
      </c>
      <c r="F233" s="227">
        <v>17.760000000000002</v>
      </c>
      <c r="G233" s="33"/>
      <c r="H233" s="34"/>
    </row>
    <row r="234" spans="1:8" s="2" customFormat="1" ht="16.899999999999999" customHeight="1">
      <c r="A234" s="33"/>
      <c r="B234" s="34"/>
      <c r="C234" s="228" t="s">
        <v>1</v>
      </c>
      <c r="D234" s="228" t="s">
        <v>957</v>
      </c>
      <c r="E234" s="18" t="s">
        <v>1</v>
      </c>
      <c r="F234" s="229">
        <v>0.96</v>
      </c>
      <c r="G234" s="33"/>
      <c r="H234" s="34"/>
    </row>
    <row r="235" spans="1:8" s="2" customFormat="1" ht="16.899999999999999" customHeight="1">
      <c r="A235" s="33"/>
      <c r="B235" s="34"/>
      <c r="C235" s="228" t="s">
        <v>1</v>
      </c>
      <c r="D235" s="228" t="s">
        <v>958</v>
      </c>
      <c r="E235" s="18" t="s">
        <v>1</v>
      </c>
      <c r="F235" s="229">
        <v>2.1</v>
      </c>
      <c r="G235" s="33"/>
      <c r="H235" s="34"/>
    </row>
    <row r="236" spans="1:8" s="2" customFormat="1" ht="16.899999999999999" customHeight="1">
      <c r="A236" s="33"/>
      <c r="B236" s="34"/>
      <c r="C236" s="228" t="s">
        <v>1</v>
      </c>
      <c r="D236" s="228" t="s">
        <v>959</v>
      </c>
      <c r="E236" s="18" t="s">
        <v>1</v>
      </c>
      <c r="F236" s="229">
        <v>14.7</v>
      </c>
      <c r="G236" s="33"/>
      <c r="H236" s="34"/>
    </row>
    <row r="237" spans="1:8" s="2" customFormat="1" ht="16.899999999999999" customHeight="1">
      <c r="A237" s="33"/>
      <c r="B237" s="34"/>
      <c r="C237" s="228" t="s">
        <v>124</v>
      </c>
      <c r="D237" s="228" t="s">
        <v>190</v>
      </c>
      <c r="E237" s="18" t="s">
        <v>1</v>
      </c>
      <c r="F237" s="229">
        <v>17.760000000000002</v>
      </c>
      <c r="G237" s="33"/>
      <c r="H237" s="34"/>
    </row>
    <row r="238" spans="1:8" s="2" customFormat="1" ht="16.899999999999999" customHeight="1">
      <c r="A238" s="33"/>
      <c r="B238" s="34"/>
      <c r="C238" s="230" t="s">
        <v>1545</v>
      </c>
      <c r="D238" s="33"/>
      <c r="E238" s="33"/>
      <c r="F238" s="33"/>
      <c r="G238" s="33"/>
      <c r="H238" s="34"/>
    </row>
    <row r="239" spans="1:8" s="2" customFormat="1" ht="22.5">
      <c r="A239" s="33"/>
      <c r="B239" s="34"/>
      <c r="C239" s="228" t="s">
        <v>954</v>
      </c>
      <c r="D239" s="228" t="s">
        <v>955</v>
      </c>
      <c r="E239" s="18" t="s">
        <v>268</v>
      </c>
      <c r="F239" s="229">
        <v>14.208</v>
      </c>
      <c r="G239" s="33"/>
      <c r="H239" s="34"/>
    </row>
    <row r="240" spans="1:8" s="2" customFormat="1" ht="22.5">
      <c r="A240" s="33"/>
      <c r="B240" s="34"/>
      <c r="C240" s="228" t="s">
        <v>960</v>
      </c>
      <c r="D240" s="228" t="s">
        <v>961</v>
      </c>
      <c r="E240" s="18" t="s">
        <v>268</v>
      </c>
      <c r="F240" s="229">
        <v>0.88800000000000001</v>
      </c>
      <c r="G240" s="33"/>
      <c r="H240" s="34"/>
    </row>
    <row r="241" spans="1:8" s="2" customFormat="1" ht="22.5">
      <c r="A241" s="33"/>
      <c r="B241" s="34"/>
      <c r="C241" s="228" t="s">
        <v>963</v>
      </c>
      <c r="D241" s="228" t="s">
        <v>964</v>
      </c>
      <c r="E241" s="18" t="s">
        <v>268</v>
      </c>
      <c r="F241" s="229">
        <v>2.6640000000000001</v>
      </c>
      <c r="G241" s="33"/>
      <c r="H241" s="34"/>
    </row>
    <row r="242" spans="1:8" s="2" customFormat="1" ht="16.899999999999999" customHeight="1">
      <c r="A242" s="33"/>
      <c r="B242" s="34"/>
      <c r="C242" s="228" t="s">
        <v>386</v>
      </c>
      <c r="D242" s="228" t="s">
        <v>387</v>
      </c>
      <c r="E242" s="18" t="s">
        <v>268</v>
      </c>
      <c r="F242" s="229">
        <v>17.46</v>
      </c>
      <c r="G242" s="33"/>
      <c r="H242" s="34"/>
    </row>
    <row r="243" spans="1:8" s="2" customFormat="1" ht="16.899999999999999" customHeight="1">
      <c r="A243" s="33"/>
      <c r="B243" s="34"/>
      <c r="C243" s="224" t="s">
        <v>402</v>
      </c>
      <c r="D243" s="225" t="s">
        <v>402</v>
      </c>
      <c r="E243" s="226" t="s">
        <v>1</v>
      </c>
      <c r="F243" s="227">
        <v>17.46</v>
      </c>
      <c r="G243" s="33"/>
      <c r="H243" s="34"/>
    </row>
    <row r="244" spans="1:8" s="2" customFormat="1" ht="16.899999999999999" customHeight="1">
      <c r="A244" s="33"/>
      <c r="B244" s="34"/>
      <c r="C244" s="228" t="s">
        <v>1</v>
      </c>
      <c r="D244" s="228" t="s">
        <v>124</v>
      </c>
      <c r="E244" s="18" t="s">
        <v>1</v>
      </c>
      <c r="F244" s="229">
        <v>17.760000000000002</v>
      </c>
      <c r="G244" s="33"/>
      <c r="H244" s="34"/>
    </row>
    <row r="245" spans="1:8" s="2" customFormat="1" ht="16.899999999999999" customHeight="1">
      <c r="A245" s="33"/>
      <c r="B245" s="34"/>
      <c r="C245" s="228" t="s">
        <v>1</v>
      </c>
      <c r="D245" s="228" t="s">
        <v>989</v>
      </c>
      <c r="E245" s="18" t="s">
        <v>1</v>
      </c>
      <c r="F245" s="229">
        <v>-0.3</v>
      </c>
      <c r="G245" s="33"/>
      <c r="H245" s="34"/>
    </row>
    <row r="246" spans="1:8" s="2" customFormat="1" ht="16.899999999999999" customHeight="1">
      <c r="A246" s="33"/>
      <c r="B246" s="34"/>
      <c r="C246" s="228" t="s">
        <v>402</v>
      </c>
      <c r="D246" s="228" t="s">
        <v>176</v>
      </c>
      <c r="E246" s="18" t="s">
        <v>1</v>
      </c>
      <c r="F246" s="229">
        <v>17.46</v>
      </c>
      <c r="G246" s="33"/>
      <c r="H246" s="34"/>
    </row>
    <row r="247" spans="1:8" s="2" customFormat="1" ht="26.45" customHeight="1">
      <c r="A247" s="33"/>
      <c r="B247" s="34"/>
      <c r="C247" s="223" t="s">
        <v>1571</v>
      </c>
      <c r="D247" s="223" t="s">
        <v>87</v>
      </c>
      <c r="E247" s="33"/>
      <c r="F247" s="33"/>
      <c r="G247" s="33"/>
      <c r="H247" s="34"/>
    </row>
    <row r="248" spans="1:8" s="2" customFormat="1" ht="16.899999999999999" customHeight="1">
      <c r="A248" s="33"/>
      <c r="B248" s="34"/>
      <c r="C248" s="224" t="s">
        <v>92</v>
      </c>
      <c r="D248" s="225" t="s">
        <v>93</v>
      </c>
      <c r="E248" s="226" t="s">
        <v>1</v>
      </c>
      <c r="F248" s="227">
        <v>1.296</v>
      </c>
      <c r="G248" s="33"/>
      <c r="H248" s="34"/>
    </row>
    <row r="249" spans="1:8" s="2" customFormat="1" ht="16.899999999999999" customHeight="1">
      <c r="A249" s="33"/>
      <c r="B249" s="34"/>
      <c r="C249" s="228" t="s">
        <v>1</v>
      </c>
      <c r="D249" s="228" t="s">
        <v>1160</v>
      </c>
      <c r="E249" s="18" t="s">
        <v>1</v>
      </c>
      <c r="F249" s="229">
        <v>1.296</v>
      </c>
      <c r="G249" s="33"/>
      <c r="H249" s="34"/>
    </row>
    <row r="250" spans="1:8" s="2" customFormat="1" ht="16.899999999999999" customHeight="1">
      <c r="A250" s="33"/>
      <c r="B250" s="34"/>
      <c r="C250" s="228" t="s">
        <v>92</v>
      </c>
      <c r="D250" s="228" t="s">
        <v>176</v>
      </c>
      <c r="E250" s="18" t="s">
        <v>1</v>
      </c>
      <c r="F250" s="229">
        <v>1.296</v>
      </c>
      <c r="G250" s="33"/>
      <c r="H250" s="34"/>
    </row>
    <row r="251" spans="1:8" s="2" customFormat="1" ht="16.899999999999999" customHeight="1">
      <c r="A251" s="33"/>
      <c r="B251" s="34"/>
      <c r="C251" s="230" t="s">
        <v>1545</v>
      </c>
      <c r="D251" s="33"/>
      <c r="E251" s="33"/>
      <c r="F251" s="33"/>
      <c r="G251" s="33"/>
      <c r="H251" s="34"/>
    </row>
    <row r="252" spans="1:8" s="2" customFormat="1" ht="16.899999999999999" customHeight="1">
      <c r="A252" s="33"/>
      <c r="B252" s="34"/>
      <c r="C252" s="228" t="s">
        <v>936</v>
      </c>
      <c r="D252" s="228" t="s">
        <v>937</v>
      </c>
      <c r="E252" s="18" t="s">
        <v>167</v>
      </c>
      <c r="F252" s="229">
        <v>1.296</v>
      </c>
      <c r="G252" s="33"/>
      <c r="H252" s="34"/>
    </row>
    <row r="253" spans="1:8" s="2" customFormat="1" ht="16.899999999999999" customHeight="1">
      <c r="A253" s="33"/>
      <c r="B253" s="34"/>
      <c r="C253" s="228" t="s">
        <v>525</v>
      </c>
      <c r="D253" s="228" t="s">
        <v>526</v>
      </c>
      <c r="E253" s="18" t="s">
        <v>167</v>
      </c>
      <c r="F253" s="229">
        <v>1.296</v>
      </c>
      <c r="G253" s="33"/>
      <c r="H253" s="34"/>
    </row>
    <row r="254" spans="1:8" s="2" customFormat="1" ht="16.899999999999999" customHeight="1">
      <c r="A254" s="33"/>
      <c r="B254" s="34"/>
      <c r="C254" s="224" t="s">
        <v>95</v>
      </c>
      <c r="D254" s="225" t="s">
        <v>96</v>
      </c>
      <c r="E254" s="226" t="s">
        <v>1</v>
      </c>
      <c r="F254" s="227">
        <v>1.296</v>
      </c>
      <c r="G254" s="33"/>
      <c r="H254" s="34"/>
    </row>
    <row r="255" spans="1:8" s="2" customFormat="1" ht="16.899999999999999" customHeight="1">
      <c r="A255" s="33"/>
      <c r="B255" s="34"/>
      <c r="C255" s="228" t="s">
        <v>1</v>
      </c>
      <c r="D255" s="228" t="s">
        <v>1160</v>
      </c>
      <c r="E255" s="18" t="s">
        <v>1</v>
      </c>
      <c r="F255" s="229">
        <v>1.296</v>
      </c>
      <c r="G255" s="33"/>
      <c r="H255" s="34"/>
    </row>
    <row r="256" spans="1:8" s="2" customFormat="1" ht="16.899999999999999" customHeight="1">
      <c r="A256" s="33"/>
      <c r="B256" s="34"/>
      <c r="C256" s="228" t="s">
        <v>95</v>
      </c>
      <c r="D256" s="228" t="s">
        <v>190</v>
      </c>
      <c r="E256" s="18" t="s">
        <v>1</v>
      </c>
      <c r="F256" s="229">
        <v>1.296</v>
      </c>
      <c r="G256" s="33"/>
      <c r="H256" s="34"/>
    </row>
    <row r="257" spans="1:8" s="2" customFormat="1" ht="16.899999999999999" customHeight="1">
      <c r="A257" s="33"/>
      <c r="B257" s="34"/>
      <c r="C257" s="230" t="s">
        <v>1545</v>
      </c>
      <c r="D257" s="33"/>
      <c r="E257" s="33"/>
      <c r="F257" s="33"/>
      <c r="G257" s="33"/>
      <c r="H257" s="34"/>
    </row>
    <row r="258" spans="1:8" s="2" customFormat="1" ht="16.899999999999999" customHeight="1">
      <c r="A258" s="33"/>
      <c r="B258" s="34"/>
      <c r="C258" s="228" t="s">
        <v>936</v>
      </c>
      <c r="D258" s="228" t="s">
        <v>937</v>
      </c>
      <c r="E258" s="18" t="s">
        <v>167</v>
      </c>
      <c r="F258" s="229">
        <v>1.296</v>
      </c>
      <c r="G258" s="33"/>
      <c r="H258" s="34"/>
    </row>
    <row r="259" spans="1:8" s="2" customFormat="1" ht="16.899999999999999" customHeight="1">
      <c r="A259" s="33"/>
      <c r="B259" s="34"/>
      <c r="C259" s="228" t="s">
        <v>1168</v>
      </c>
      <c r="D259" s="228" t="s">
        <v>1169</v>
      </c>
      <c r="E259" s="18" t="s">
        <v>167</v>
      </c>
      <c r="F259" s="229">
        <v>1.296</v>
      </c>
      <c r="G259" s="33"/>
      <c r="H259" s="34"/>
    </row>
    <row r="260" spans="1:8" s="2" customFormat="1" ht="16.899999999999999" customHeight="1">
      <c r="A260" s="33"/>
      <c r="B260" s="34"/>
      <c r="C260" s="228" t="s">
        <v>386</v>
      </c>
      <c r="D260" s="228" t="s">
        <v>387</v>
      </c>
      <c r="E260" s="18" t="s">
        <v>268</v>
      </c>
      <c r="F260" s="229">
        <v>25.071000000000002</v>
      </c>
      <c r="G260" s="33"/>
      <c r="H260" s="34"/>
    </row>
    <row r="261" spans="1:8" s="2" customFormat="1" ht="16.899999999999999" customHeight="1">
      <c r="A261" s="33"/>
      <c r="B261" s="34"/>
      <c r="C261" s="228" t="s">
        <v>537</v>
      </c>
      <c r="D261" s="228" t="s">
        <v>538</v>
      </c>
      <c r="E261" s="18" t="s">
        <v>167</v>
      </c>
      <c r="F261" s="229">
        <v>1.296</v>
      </c>
      <c r="G261" s="33"/>
      <c r="H261" s="34"/>
    </row>
    <row r="262" spans="1:8" s="2" customFormat="1" ht="16.899999999999999" customHeight="1">
      <c r="A262" s="33"/>
      <c r="B262" s="34"/>
      <c r="C262" s="224" t="s">
        <v>204</v>
      </c>
      <c r="D262" s="225" t="s">
        <v>1546</v>
      </c>
      <c r="E262" s="226" t="s">
        <v>1</v>
      </c>
      <c r="F262" s="227">
        <v>789.66</v>
      </c>
      <c r="G262" s="33"/>
      <c r="H262" s="34"/>
    </row>
    <row r="263" spans="1:8" s="2" customFormat="1" ht="16.899999999999999" customHeight="1">
      <c r="A263" s="33"/>
      <c r="B263" s="34"/>
      <c r="C263" s="224" t="s">
        <v>99</v>
      </c>
      <c r="D263" s="225" t="s">
        <v>100</v>
      </c>
      <c r="E263" s="226" t="s">
        <v>1</v>
      </c>
      <c r="F263" s="227">
        <v>6.04</v>
      </c>
      <c r="G263" s="33"/>
      <c r="H263" s="34"/>
    </row>
    <row r="264" spans="1:8" s="2" customFormat="1" ht="16.899999999999999" customHeight="1">
      <c r="A264" s="33"/>
      <c r="B264" s="34"/>
      <c r="C264" s="230" t="s">
        <v>1545</v>
      </c>
      <c r="D264" s="33"/>
      <c r="E264" s="33"/>
      <c r="F264" s="33"/>
      <c r="G264" s="33"/>
      <c r="H264" s="34"/>
    </row>
    <row r="265" spans="1:8" s="2" customFormat="1" ht="16.899999999999999" customHeight="1">
      <c r="A265" s="33"/>
      <c r="B265" s="34"/>
      <c r="C265" s="228" t="s">
        <v>1172</v>
      </c>
      <c r="D265" s="228" t="s">
        <v>1173</v>
      </c>
      <c r="E265" s="18" t="s">
        <v>167</v>
      </c>
      <c r="F265" s="229">
        <v>789.66</v>
      </c>
      <c r="G265" s="33"/>
      <c r="H265" s="34"/>
    </row>
    <row r="266" spans="1:8" s="2" customFormat="1" ht="16.899999999999999" customHeight="1">
      <c r="A266" s="33"/>
      <c r="B266" s="34"/>
      <c r="C266" s="228" t="s">
        <v>1178</v>
      </c>
      <c r="D266" s="228" t="s">
        <v>1179</v>
      </c>
      <c r="E266" s="18" t="s">
        <v>167</v>
      </c>
      <c r="F266" s="229">
        <v>6.04</v>
      </c>
      <c r="G266" s="33"/>
      <c r="H266" s="34"/>
    </row>
    <row r="267" spans="1:8" s="2" customFormat="1" ht="16.899999999999999" customHeight="1">
      <c r="A267" s="33"/>
      <c r="B267" s="34"/>
      <c r="C267" s="228" t="s">
        <v>386</v>
      </c>
      <c r="D267" s="228" t="s">
        <v>387</v>
      </c>
      <c r="E267" s="18" t="s">
        <v>268</v>
      </c>
      <c r="F267" s="229">
        <v>25.071000000000002</v>
      </c>
      <c r="G267" s="33"/>
      <c r="H267" s="34"/>
    </row>
    <row r="268" spans="1:8" s="2" customFormat="1" ht="16.899999999999999" customHeight="1">
      <c r="A268" s="33"/>
      <c r="B268" s="34"/>
      <c r="C268" s="224" t="s">
        <v>1551</v>
      </c>
      <c r="D268" s="225" t="s">
        <v>1552</v>
      </c>
      <c r="E268" s="226" t="s">
        <v>1</v>
      </c>
      <c r="F268" s="227">
        <v>6.04</v>
      </c>
      <c r="G268" s="33"/>
      <c r="H268" s="34"/>
    </row>
    <row r="269" spans="1:8" s="2" customFormat="1" ht="16.899999999999999" customHeight="1">
      <c r="A269" s="33"/>
      <c r="B269" s="34"/>
      <c r="C269" s="224" t="s">
        <v>1572</v>
      </c>
      <c r="D269" s="225" t="s">
        <v>93</v>
      </c>
      <c r="E269" s="226" t="s">
        <v>1</v>
      </c>
      <c r="F269" s="227">
        <v>6</v>
      </c>
      <c r="G269" s="33"/>
      <c r="H269" s="34"/>
    </row>
    <row r="270" spans="1:8" s="2" customFormat="1" ht="16.899999999999999" customHeight="1">
      <c r="A270" s="33"/>
      <c r="B270" s="34"/>
      <c r="C270" s="228" t="s">
        <v>1</v>
      </c>
      <c r="D270" s="228" t="s">
        <v>1573</v>
      </c>
      <c r="E270" s="18" t="s">
        <v>1</v>
      </c>
      <c r="F270" s="229">
        <v>2.4</v>
      </c>
      <c r="G270" s="33"/>
      <c r="H270" s="34"/>
    </row>
    <row r="271" spans="1:8" s="2" customFormat="1" ht="16.899999999999999" customHeight="1">
      <c r="A271" s="33"/>
      <c r="B271" s="34"/>
      <c r="C271" s="228" t="s">
        <v>1</v>
      </c>
      <c r="D271" s="228" t="s">
        <v>1574</v>
      </c>
      <c r="E271" s="18" t="s">
        <v>1</v>
      </c>
      <c r="F271" s="229">
        <v>3.6</v>
      </c>
      <c r="G271" s="33"/>
      <c r="H271" s="34"/>
    </row>
    <row r="272" spans="1:8" s="2" customFormat="1" ht="16.899999999999999" customHeight="1">
      <c r="A272" s="33"/>
      <c r="B272" s="34"/>
      <c r="C272" s="228" t="s">
        <v>1572</v>
      </c>
      <c r="D272" s="228" t="s">
        <v>176</v>
      </c>
      <c r="E272" s="18" t="s">
        <v>1</v>
      </c>
      <c r="F272" s="229">
        <v>6</v>
      </c>
      <c r="G272" s="33"/>
      <c r="H272" s="34"/>
    </row>
    <row r="273" spans="1:8" s="2" customFormat="1" ht="16.899999999999999" customHeight="1">
      <c r="A273" s="33"/>
      <c r="B273" s="34"/>
      <c r="C273" s="224" t="s">
        <v>1575</v>
      </c>
      <c r="D273" s="225" t="s">
        <v>96</v>
      </c>
      <c r="E273" s="226" t="s">
        <v>1</v>
      </c>
      <c r="F273" s="227">
        <v>8.4</v>
      </c>
      <c r="G273" s="33"/>
      <c r="H273" s="34"/>
    </row>
    <row r="274" spans="1:8" s="2" customFormat="1" ht="16.899999999999999" customHeight="1">
      <c r="A274" s="33"/>
      <c r="B274" s="34"/>
      <c r="C274" s="224" t="s">
        <v>1576</v>
      </c>
      <c r="D274" s="225" t="s">
        <v>1569</v>
      </c>
      <c r="E274" s="226" t="s">
        <v>1</v>
      </c>
      <c r="F274" s="227">
        <v>0.9</v>
      </c>
      <c r="G274" s="33"/>
      <c r="H274" s="34"/>
    </row>
    <row r="275" spans="1:8" s="2" customFormat="1" ht="16.899999999999999" customHeight="1">
      <c r="A275" s="33"/>
      <c r="B275" s="34"/>
      <c r="C275" s="224" t="s">
        <v>1577</v>
      </c>
      <c r="D275" s="225" t="s">
        <v>103</v>
      </c>
      <c r="E275" s="226" t="s">
        <v>1</v>
      </c>
      <c r="F275" s="227">
        <v>1.2</v>
      </c>
      <c r="G275" s="33"/>
      <c r="H275" s="34"/>
    </row>
    <row r="276" spans="1:8" s="2" customFormat="1" ht="16.899999999999999" customHeight="1">
      <c r="A276" s="33"/>
      <c r="B276" s="34"/>
      <c r="C276" s="228" t="s">
        <v>1</v>
      </c>
      <c r="D276" s="228" t="s">
        <v>1578</v>
      </c>
      <c r="E276" s="18" t="s">
        <v>1</v>
      </c>
      <c r="F276" s="229">
        <v>0</v>
      </c>
      <c r="G276" s="33"/>
      <c r="H276" s="34"/>
    </row>
    <row r="277" spans="1:8" s="2" customFormat="1" ht="16.899999999999999" customHeight="1">
      <c r="A277" s="33"/>
      <c r="B277" s="34"/>
      <c r="C277" s="228" t="s">
        <v>1</v>
      </c>
      <c r="D277" s="228" t="s">
        <v>934</v>
      </c>
      <c r="E277" s="18" t="s">
        <v>1</v>
      </c>
      <c r="F277" s="229">
        <v>1.2</v>
      </c>
      <c r="G277" s="33"/>
      <c r="H277" s="34"/>
    </row>
    <row r="278" spans="1:8" s="2" customFormat="1" ht="16.899999999999999" customHeight="1">
      <c r="A278" s="33"/>
      <c r="B278" s="34"/>
      <c r="C278" s="228" t="s">
        <v>1</v>
      </c>
      <c r="D278" s="228" t="s">
        <v>1</v>
      </c>
      <c r="E278" s="18" t="s">
        <v>1</v>
      </c>
      <c r="F278" s="229">
        <v>0</v>
      </c>
      <c r="G278" s="33"/>
      <c r="H278" s="34"/>
    </row>
    <row r="279" spans="1:8" s="2" customFormat="1" ht="16.899999999999999" customHeight="1">
      <c r="A279" s="33"/>
      <c r="B279" s="34"/>
      <c r="C279" s="228" t="s">
        <v>1</v>
      </c>
      <c r="D279" s="228" t="s">
        <v>1</v>
      </c>
      <c r="E279" s="18" t="s">
        <v>1</v>
      </c>
      <c r="F279" s="229">
        <v>0</v>
      </c>
      <c r="G279" s="33"/>
      <c r="H279" s="34"/>
    </row>
    <row r="280" spans="1:8" s="2" customFormat="1" ht="16.899999999999999" customHeight="1">
      <c r="A280" s="33"/>
      <c r="B280" s="34"/>
      <c r="C280" s="228" t="s">
        <v>1577</v>
      </c>
      <c r="D280" s="228" t="s">
        <v>176</v>
      </c>
      <c r="E280" s="18" t="s">
        <v>1</v>
      </c>
      <c r="F280" s="229">
        <v>1.2</v>
      </c>
      <c r="G280" s="33"/>
      <c r="H280" s="34"/>
    </row>
    <row r="281" spans="1:8" s="2" customFormat="1" ht="16.899999999999999" customHeight="1">
      <c r="A281" s="33"/>
      <c r="B281" s="34"/>
      <c r="C281" s="224" t="s">
        <v>1579</v>
      </c>
      <c r="D281" s="225" t="s">
        <v>1580</v>
      </c>
      <c r="E281" s="226" t="s">
        <v>1</v>
      </c>
      <c r="F281" s="227">
        <v>7.6999999999999999E-2</v>
      </c>
      <c r="G281" s="33"/>
      <c r="H281" s="34"/>
    </row>
    <row r="282" spans="1:8" s="2" customFormat="1" ht="16.899999999999999" customHeight="1">
      <c r="A282" s="33"/>
      <c r="B282" s="34"/>
      <c r="C282" s="228" t="s">
        <v>1579</v>
      </c>
      <c r="D282" s="228" t="s">
        <v>1581</v>
      </c>
      <c r="E282" s="18" t="s">
        <v>1</v>
      </c>
      <c r="F282" s="229">
        <v>7.6999999999999999E-2</v>
      </c>
      <c r="G282" s="33"/>
      <c r="H282" s="34"/>
    </row>
    <row r="283" spans="1:8" s="2" customFormat="1" ht="16.899999999999999" customHeight="1">
      <c r="A283" s="33"/>
      <c r="B283" s="34"/>
      <c r="C283" s="224" t="s">
        <v>1582</v>
      </c>
      <c r="D283" s="225" t="s">
        <v>1583</v>
      </c>
      <c r="E283" s="226" t="s">
        <v>1</v>
      </c>
      <c r="F283" s="227">
        <v>13.2</v>
      </c>
      <c r="G283" s="33"/>
      <c r="H283" s="34"/>
    </row>
    <row r="284" spans="1:8" s="2" customFormat="1" ht="16.899999999999999" customHeight="1">
      <c r="A284" s="33"/>
      <c r="B284" s="34"/>
      <c r="C284" s="228" t="s">
        <v>1</v>
      </c>
      <c r="D284" s="228" t="s">
        <v>1584</v>
      </c>
      <c r="E284" s="18" t="s">
        <v>1</v>
      </c>
      <c r="F284" s="229">
        <v>13.2</v>
      </c>
      <c r="G284" s="33"/>
      <c r="H284" s="34"/>
    </row>
    <row r="285" spans="1:8" s="2" customFormat="1" ht="16.899999999999999" customHeight="1">
      <c r="A285" s="33"/>
      <c r="B285" s="34"/>
      <c r="C285" s="228" t="s">
        <v>1582</v>
      </c>
      <c r="D285" s="228" t="s">
        <v>176</v>
      </c>
      <c r="E285" s="18" t="s">
        <v>1</v>
      </c>
      <c r="F285" s="229">
        <v>13.2</v>
      </c>
      <c r="G285" s="33"/>
      <c r="H285" s="34"/>
    </row>
    <row r="286" spans="1:8" s="2" customFormat="1" ht="16.899999999999999" customHeight="1">
      <c r="A286" s="33"/>
      <c r="B286" s="34"/>
      <c r="C286" s="224" t="s">
        <v>1585</v>
      </c>
      <c r="D286" s="225" t="s">
        <v>1586</v>
      </c>
      <c r="E286" s="226" t="s">
        <v>1</v>
      </c>
      <c r="F286" s="227">
        <v>31.92</v>
      </c>
      <c r="G286" s="33"/>
      <c r="H286" s="34"/>
    </row>
    <row r="287" spans="1:8" s="2" customFormat="1" ht="16.899999999999999" customHeight="1">
      <c r="A287" s="33"/>
      <c r="B287" s="34"/>
      <c r="C287" s="228" t="s">
        <v>1</v>
      </c>
      <c r="D287" s="228" t="s">
        <v>1587</v>
      </c>
      <c r="E287" s="18" t="s">
        <v>1</v>
      </c>
      <c r="F287" s="229">
        <v>18</v>
      </c>
      <c r="G287" s="33"/>
      <c r="H287" s="34"/>
    </row>
    <row r="288" spans="1:8" s="2" customFormat="1" ht="16.899999999999999" customHeight="1">
      <c r="A288" s="33"/>
      <c r="B288" s="34"/>
      <c r="C288" s="228" t="s">
        <v>1</v>
      </c>
      <c r="D288" s="228" t="s">
        <v>1588</v>
      </c>
      <c r="E288" s="18" t="s">
        <v>1</v>
      </c>
      <c r="F288" s="229">
        <v>3.6</v>
      </c>
      <c r="G288" s="33"/>
      <c r="H288" s="34"/>
    </row>
    <row r="289" spans="1:8" s="2" customFormat="1" ht="16.899999999999999" customHeight="1">
      <c r="A289" s="33"/>
      <c r="B289" s="34"/>
      <c r="C289" s="228" t="s">
        <v>1</v>
      </c>
      <c r="D289" s="228" t="s">
        <v>1573</v>
      </c>
      <c r="E289" s="18" t="s">
        <v>1</v>
      </c>
      <c r="F289" s="229">
        <v>2.4</v>
      </c>
      <c r="G289" s="33"/>
      <c r="H289" s="34"/>
    </row>
    <row r="290" spans="1:8" s="2" customFormat="1" ht="16.899999999999999" customHeight="1">
      <c r="A290" s="33"/>
      <c r="B290" s="34"/>
      <c r="C290" s="228" t="s">
        <v>1</v>
      </c>
      <c r="D290" s="228" t="s">
        <v>1589</v>
      </c>
      <c r="E290" s="18" t="s">
        <v>1</v>
      </c>
      <c r="F290" s="229">
        <v>1.92</v>
      </c>
      <c r="G290" s="33"/>
      <c r="H290" s="34"/>
    </row>
    <row r="291" spans="1:8" s="2" customFormat="1" ht="16.899999999999999" customHeight="1">
      <c r="A291" s="33"/>
      <c r="B291" s="34"/>
      <c r="C291" s="228" t="s">
        <v>1</v>
      </c>
      <c r="D291" s="228" t="s">
        <v>1590</v>
      </c>
      <c r="E291" s="18" t="s">
        <v>1</v>
      </c>
      <c r="F291" s="229">
        <v>6</v>
      </c>
      <c r="G291" s="33"/>
      <c r="H291" s="34"/>
    </row>
    <row r="292" spans="1:8" s="2" customFormat="1" ht="16.899999999999999" customHeight="1">
      <c r="A292" s="33"/>
      <c r="B292" s="34"/>
      <c r="C292" s="228" t="s">
        <v>1585</v>
      </c>
      <c r="D292" s="228" t="s">
        <v>176</v>
      </c>
      <c r="E292" s="18" t="s">
        <v>1</v>
      </c>
      <c r="F292" s="229">
        <v>31.92</v>
      </c>
      <c r="G292" s="33"/>
      <c r="H292" s="34"/>
    </row>
    <row r="293" spans="1:8" s="2" customFormat="1" ht="16.899999999999999" customHeight="1">
      <c r="A293" s="33"/>
      <c r="B293" s="34"/>
      <c r="C293" s="224" t="s">
        <v>1591</v>
      </c>
      <c r="D293" s="225" t="s">
        <v>1592</v>
      </c>
      <c r="E293" s="226" t="s">
        <v>1</v>
      </c>
      <c r="F293" s="227">
        <v>25.92</v>
      </c>
      <c r="G293" s="33"/>
      <c r="H293" s="34"/>
    </row>
    <row r="294" spans="1:8" s="2" customFormat="1" ht="16.899999999999999" customHeight="1">
      <c r="A294" s="33"/>
      <c r="B294" s="34"/>
      <c r="C294" s="228" t="s">
        <v>1</v>
      </c>
      <c r="D294" s="228" t="s">
        <v>1587</v>
      </c>
      <c r="E294" s="18" t="s">
        <v>1</v>
      </c>
      <c r="F294" s="229">
        <v>18</v>
      </c>
      <c r="G294" s="33"/>
      <c r="H294" s="34"/>
    </row>
    <row r="295" spans="1:8" s="2" customFormat="1" ht="16.899999999999999" customHeight="1">
      <c r="A295" s="33"/>
      <c r="B295" s="34"/>
      <c r="C295" s="228" t="s">
        <v>1</v>
      </c>
      <c r="D295" s="228" t="s">
        <v>1588</v>
      </c>
      <c r="E295" s="18" t="s">
        <v>1</v>
      </c>
      <c r="F295" s="229">
        <v>3.6</v>
      </c>
      <c r="G295" s="33"/>
      <c r="H295" s="34"/>
    </row>
    <row r="296" spans="1:8" s="2" customFormat="1" ht="16.899999999999999" customHeight="1">
      <c r="A296" s="33"/>
      <c r="B296" s="34"/>
      <c r="C296" s="228" t="s">
        <v>1</v>
      </c>
      <c r="D296" s="228" t="s">
        <v>1573</v>
      </c>
      <c r="E296" s="18" t="s">
        <v>1</v>
      </c>
      <c r="F296" s="229">
        <v>2.4</v>
      </c>
      <c r="G296" s="33"/>
      <c r="H296" s="34"/>
    </row>
    <row r="297" spans="1:8" s="2" customFormat="1" ht="16.899999999999999" customHeight="1">
      <c r="A297" s="33"/>
      <c r="B297" s="34"/>
      <c r="C297" s="228" t="s">
        <v>1</v>
      </c>
      <c r="D297" s="228" t="s">
        <v>1589</v>
      </c>
      <c r="E297" s="18" t="s">
        <v>1</v>
      </c>
      <c r="F297" s="229">
        <v>1.92</v>
      </c>
      <c r="G297" s="33"/>
      <c r="H297" s="34"/>
    </row>
    <row r="298" spans="1:8" s="2" customFormat="1" ht="16.899999999999999" customHeight="1">
      <c r="A298" s="33"/>
      <c r="B298" s="34"/>
      <c r="C298" s="228" t="s">
        <v>1591</v>
      </c>
      <c r="D298" s="228" t="s">
        <v>190</v>
      </c>
      <c r="E298" s="18" t="s">
        <v>1</v>
      </c>
      <c r="F298" s="229">
        <v>25.92</v>
      </c>
      <c r="G298" s="33"/>
      <c r="H298" s="34"/>
    </row>
    <row r="299" spans="1:8" s="2" customFormat="1" ht="16.899999999999999" customHeight="1">
      <c r="A299" s="33"/>
      <c r="B299" s="34"/>
      <c r="C299" s="224" t="s">
        <v>1593</v>
      </c>
      <c r="D299" s="225" t="s">
        <v>122</v>
      </c>
      <c r="E299" s="226" t="s">
        <v>1</v>
      </c>
      <c r="F299" s="227">
        <v>3.15</v>
      </c>
      <c r="G299" s="33"/>
      <c r="H299" s="34"/>
    </row>
    <row r="300" spans="1:8" s="2" customFormat="1" ht="16.899999999999999" customHeight="1">
      <c r="A300" s="33"/>
      <c r="B300" s="34"/>
      <c r="C300" s="224" t="s">
        <v>1594</v>
      </c>
      <c r="D300" s="225" t="s">
        <v>125</v>
      </c>
      <c r="E300" s="226" t="s">
        <v>1</v>
      </c>
      <c r="F300" s="227">
        <v>74.281000000000006</v>
      </c>
      <c r="G300" s="33"/>
      <c r="H300" s="34"/>
    </row>
    <row r="301" spans="1:8" s="2" customFormat="1" ht="16.899999999999999" customHeight="1">
      <c r="A301" s="33"/>
      <c r="B301" s="34"/>
      <c r="C301" s="224" t="s">
        <v>1595</v>
      </c>
      <c r="D301" s="225" t="s">
        <v>402</v>
      </c>
      <c r="E301" s="226" t="s">
        <v>1</v>
      </c>
      <c r="F301" s="227">
        <v>62.4</v>
      </c>
      <c r="G301" s="33"/>
      <c r="H301" s="34"/>
    </row>
    <row r="302" spans="1:8" s="2" customFormat="1" ht="16.899999999999999" customHeight="1">
      <c r="A302" s="33"/>
      <c r="B302" s="34"/>
      <c r="C302" s="228" t="s">
        <v>1</v>
      </c>
      <c r="D302" s="228" t="s">
        <v>1596</v>
      </c>
      <c r="E302" s="18" t="s">
        <v>1</v>
      </c>
      <c r="F302" s="229">
        <v>77.430999999999997</v>
      </c>
      <c r="G302" s="33"/>
      <c r="H302" s="34"/>
    </row>
    <row r="303" spans="1:8" s="2" customFormat="1" ht="16.899999999999999" customHeight="1">
      <c r="A303" s="33"/>
      <c r="B303" s="34"/>
      <c r="C303" s="228" t="s">
        <v>1</v>
      </c>
      <c r="D303" s="228" t="s">
        <v>1597</v>
      </c>
      <c r="E303" s="18" t="s">
        <v>1</v>
      </c>
      <c r="F303" s="229">
        <v>-0.9</v>
      </c>
      <c r="G303" s="33"/>
      <c r="H303" s="34"/>
    </row>
    <row r="304" spans="1:8" s="2" customFormat="1" ht="16.899999999999999" customHeight="1">
      <c r="A304" s="33"/>
      <c r="B304" s="34"/>
      <c r="C304" s="228" t="s">
        <v>1</v>
      </c>
      <c r="D304" s="228" t="s">
        <v>396</v>
      </c>
      <c r="E304" s="18" t="s">
        <v>1</v>
      </c>
      <c r="F304" s="229">
        <v>0</v>
      </c>
      <c r="G304" s="33"/>
      <c r="H304" s="34"/>
    </row>
    <row r="305" spans="1:8" s="2" customFormat="1" ht="16.899999999999999" customHeight="1">
      <c r="A305" s="33"/>
      <c r="B305" s="34"/>
      <c r="C305" s="228" t="s">
        <v>1</v>
      </c>
      <c r="D305" s="228" t="s">
        <v>1598</v>
      </c>
      <c r="E305" s="18" t="s">
        <v>1</v>
      </c>
      <c r="F305" s="229">
        <v>-3.3</v>
      </c>
      <c r="G305" s="33"/>
      <c r="H305" s="34"/>
    </row>
    <row r="306" spans="1:8" s="2" customFormat="1" ht="16.899999999999999" customHeight="1">
      <c r="A306" s="33"/>
      <c r="B306" s="34"/>
      <c r="C306" s="228" t="s">
        <v>1</v>
      </c>
      <c r="D306" s="228" t="s">
        <v>1599</v>
      </c>
      <c r="E306" s="18" t="s">
        <v>1</v>
      </c>
      <c r="F306" s="229">
        <v>-9.3309999999999995</v>
      </c>
      <c r="G306" s="33"/>
      <c r="H306" s="34"/>
    </row>
    <row r="307" spans="1:8" s="2" customFormat="1" ht="16.899999999999999" customHeight="1">
      <c r="A307" s="33"/>
      <c r="B307" s="34"/>
      <c r="C307" s="228" t="s">
        <v>1</v>
      </c>
      <c r="D307" s="228" t="s">
        <v>1600</v>
      </c>
      <c r="E307" s="18" t="s">
        <v>1</v>
      </c>
      <c r="F307" s="229">
        <v>-1.5</v>
      </c>
      <c r="G307" s="33"/>
      <c r="H307" s="34"/>
    </row>
    <row r="308" spans="1:8" s="2" customFormat="1" ht="16.899999999999999" customHeight="1">
      <c r="A308" s="33"/>
      <c r="B308" s="34"/>
      <c r="C308" s="228" t="s">
        <v>1</v>
      </c>
      <c r="D308" s="228" t="s">
        <v>1</v>
      </c>
      <c r="E308" s="18" t="s">
        <v>1</v>
      </c>
      <c r="F308" s="229">
        <v>0</v>
      </c>
      <c r="G308" s="33"/>
      <c r="H308" s="34"/>
    </row>
    <row r="309" spans="1:8" s="2" customFormat="1" ht="16.899999999999999" customHeight="1">
      <c r="A309" s="33"/>
      <c r="B309" s="34"/>
      <c r="C309" s="228" t="s">
        <v>1595</v>
      </c>
      <c r="D309" s="228" t="s">
        <v>176</v>
      </c>
      <c r="E309" s="18" t="s">
        <v>1</v>
      </c>
      <c r="F309" s="229">
        <v>62.4</v>
      </c>
      <c r="G309" s="33"/>
      <c r="H309" s="34"/>
    </row>
    <row r="310" spans="1:8" s="2" customFormat="1" ht="16.899999999999999" customHeight="1">
      <c r="A310" s="33"/>
      <c r="B310" s="34"/>
      <c r="C310" s="224" t="s">
        <v>102</v>
      </c>
      <c r="D310" s="225" t="s">
        <v>103</v>
      </c>
      <c r="E310" s="226" t="s">
        <v>1</v>
      </c>
      <c r="F310" s="227">
        <v>1.8</v>
      </c>
      <c r="G310" s="33"/>
      <c r="H310" s="34"/>
    </row>
    <row r="311" spans="1:8" s="2" customFormat="1" ht="16.899999999999999" customHeight="1">
      <c r="A311" s="33"/>
      <c r="B311" s="34"/>
      <c r="C311" s="228" t="s">
        <v>1</v>
      </c>
      <c r="D311" s="228" t="s">
        <v>1155</v>
      </c>
      <c r="E311" s="18" t="s">
        <v>1</v>
      </c>
      <c r="F311" s="229">
        <v>0</v>
      </c>
      <c r="G311" s="33"/>
      <c r="H311" s="34"/>
    </row>
    <row r="312" spans="1:8" s="2" customFormat="1" ht="16.899999999999999" customHeight="1">
      <c r="A312" s="33"/>
      <c r="B312" s="34"/>
      <c r="C312" s="228" t="s">
        <v>105</v>
      </c>
      <c r="D312" s="228" t="s">
        <v>1156</v>
      </c>
      <c r="E312" s="18" t="s">
        <v>1</v>
      </c>
      <c r="F312" s="229">
        <v>1.04</v>
      </c>
      <c r="G312" s="33"/>
      <c r="H312" s="34"/>
    </row>
    <row r="313" spans="1:8" s="2" customFormat="1" ht="16.899999999999999" customHeight="1">
      <c r="A313" s="33"/>
      <c r="B313" s="34"/>
      <c r="C313" s="228" t="s">
        <v>1</v>
      </c>
      <c r="D313" s="228" t="s">
        <v>174</v>
      </c>
      <c r="E313" s="18" t="s">
        <v>1</v>
      </c>
      <c r="F313" s="229">
        <v>0</v>
      </c>
      <c r="G313" s="33"/>
      <c r="H313" s="34"/>
    </row>
    <row r="314" spans="1:8" s="2" customFormat="1" ht="16.899999999999999" customHeight="1">
      <c r="A314" s="33"/>
      <c r="B314" s="34"/>
      <c r="C314" s="228" t="s">
        <v>1</v>
      </c>
      <c r="D314" s="228" t="s">
        <v>1157</v>
      </c>
      <c r="E314" s="18" t="s">
        <v>1</v>
      </c>
      <c r="F314" s="229">
        <v>0.76</v>
      </c>
      <c r="G314" s="33"/>
      <c r="H314" s="34"/>
    </row>
    <row r="315" spans="1:8" s="2" customFormat="1" ht="16.899999999999999" customHeight="1">
      <c r="A315" s="33"/>
      <c r="B315" s="34"/>
      <c r="C315" s="228" t="s">
        <v>102</v>
      </c>
      <c r="D315" s="228" t="s">
        <v>176</v>
      </c>
      <c r="E315" s="18" t="s">
        <v>1</v>
      </c>
      <c r="F315" s="229">
        <v>1.8</v>
      </c>
      <c r="G315" s="33"/>
      <c r="H315" s="34"/>
    </row>
    <row r="316" spans="1:8" s="2" customFormat="1" ht="16.899999999999999" customHeight="1">
      <c r="A316" s="33"/>
      <c r="B316" s="34"/>
      <c r="C316" s="230" t="s">
        <v>1545</v>
      </c>
      <c r="D316" s="33"/>
      <c r="E316" s="33"/>
      <c r="F316" s="33"/>
      <c r="G316" s="33"/>
      <c r="H316" s="34"/>
    </row>
    <row r="317" spans="1:8" s="2" customFormat="1" ht="16.899999999999999" customHeight="1">
      <c r="A317" s="33"/>
      <c r="B317" s="34"/>
      <c r="C317" s="228" t="s">
        <v>165</v>
      </c>
      <c r="D317" s="228" t="s">
        <v>166</v>
      </c>
      <c r="E317" s="18" t="s">
        <v>167</v>
      </c>
      <c r="F317" s="229">
        <v>1.8</v>
      </c>
      <c r="G317" s="33"/>
      <c r="H317" s="34"/>
    </row>
    <row r="318" spans="1:8" s="2" customFormat="1" ht="16.899999999999999" customHeight="1">
      <c r="A318" s="33"/>
      <c r="B318" s="34"/>
      <c r="C318" s="228" t="s">
        <v>183</v>
      </c>
      <c r="D318" s="228" t="s">
        <v>184</v>
      </c>
      <c r="E318" s="18" t="s">
        <v>167</v>
      </c>
      <c r="F318" s="229">
        <v>1.8</v>
      </c>
      <c r="G318" s="33"/>
      <c r="H318" s="34"/>
    </row>
    <row r="319" spans="1:8" s="2" customFormat="1" ht="16.899999999999999" customHeight="1">
      <c r="A319" s="33"/>
      <c r="B319" s="34"/>
      <c r="C319" s="228" t="s">
        <v>386</v>
      </c>
      <c r="D319" s="228" t="s">
        <v>387</v>
      </c>
      <c r="E319" s="18" t="s">
        <v>268</v>
      </c>
      <c r="F319" s="229">
        <v>25.071000000000002</v>
      </c>
      <c r="G319" s="33"/>
      <c r="H319" s="34"/>
    </row>
    <row r="320" spans="1:8" s="2" customFormat="1" ht="16.899999999999999" customHeight="1">
      <c r="A320" s="33"/>
      <c r="B320" s="34"/>
      <c r="C320" s="228" t="s">
        <v>530</v>
      </c>
      <c r="D320" s="228" t="s">
        <v>531</v>
      </c>
      <c r="E320" s="18" t="s">
        <v>167</v>
      </c>
      <c r="F320" s="229">
        <v>7.84</v>
      </c>
      <c r="G320" s="33"/>
      <c r="H320" s="34"/>
    </row>
    <row r="321" spans="1:8" s="2" customFormat="1" ht="16.899999999999999" customHeight="1">
      <c r="A321" s="33"/>
      <c r="B321" s="34"/>
      <c r="C321" s="228" t="s">
        <v>574</v>
      </c>
      <c r="D321" s="228" t="s">
        <v>575</v>
      </c>
      <c r="E321" s="18" t="s">
        <v>167</v>
      </c>
      <c r="F321" s="229">
        <v>1.8</v>
      </c>
      <c r="G321" s="33"/>
      <c r="H321" s="34"/>
    </row>
    <row r="322" spans="1:8" s="2" customFormat="1" ht="16.899999999999999" customHeight="1">
      <c r="A322" s="33"/>
      <c r="B322" s="34"/>
      <c r="C322" s="228" t="s">
        <v>861</v>
      </c>
      <c r="D322" s="228" t="s">
        <v>862</v>
      </c>
      <c r="E322" s="18" t="s">
        <v>167</v>
      </c>
      <c r="F322" s="229">
        <v>1.44</v>
      </c>
      <c r="G322" s="33"/>
      <c r="H322" s="34"/>
    </row>
    <row r="323" spans="1:8" s="2" customFormat="1" ht="16.899999999999999" customHeight="1">
      <c r="A323" s="33"/>
      <c r="B323" s="34"/>
      <c r="C323" s="228" t="s">
        <v>876</v>
      </c>
      <c r="D323" s="228" t="s">
        <v>877</v>
      </c>
      <c r="E323" s="18" t="s">
        <v>407</v>
      </c>
      <c r="F323" s="229">
        <v>0.89200000000000002</v>
      </c>
      <c r="G323" s="33"/>
      <c r="H323" s="34"/>
    </row>
    <row r="324" spans="1:8" s="2" customFormat="1" ht="16.899999999999999" customHeight="1">
      <c r="A324" s="33"/>
      <c r="B324" s="34"/>
      <c r="C324" s="228" t="s">
        <v>578</v>
      </c>
      <c r="D324" s="228" t="s">
        <v>579</v>
      </c>
      <c r="E324" s="18" t="s">
        <v>167</v>
      </c>
      <c r="F324" s="229">
        <v>0.36699999999999999</v>
      </c>
      <c r="G324" s="33"/>
      <c r="H324" s="34"/>
    </row>
    <row r="325" spans="1:8" s="2" customFormat="1" ht="16.899999999999999" customHeight="1">
      <c r="A325" s="33"/>
      <c r="B325" s="34"/>
      <c r="C325" s="224" t="s">
        <v>105</v>
      </c>
      <c r="D325" s="225" t="s">
        <v>106</v>
      </c>
      <c r="E325" s="226" t="s">
        <v>1</v>
      </c>
      <c r="F325" s="227">
        <v>1.04</v>
      </c>
      <c r="G325" s="33"/>
      <c r="H325" s="34"/>
    </row>
    <row r="326" spans="1:8" s="2" customFormat="1" ht="16.899999999999999" customHeight="1">
      <c r="A326" s="33"/>
      <c r="B326" s="34"/>
      <c r="C326" s="228" t="s">
        <v>1</v>
      </c>
      <c r="D326" s="228" t="s">
        <v>1155</v>
      </c>
      <c r="E326" s="18" t="s">
        <v>1</v>
      </c>
      <c r="F326" s="229">
        <v>0</v>
      </c>
      <c r="G326" s="33"/>
      <c r="H326" s="34"/>
    </row>
    <row r="327" spans="1:8" s="2" customFormat="1" ht="16.899999999999999" customHeight="1">
      <c r="A327" s="33"/>
      <c r="B327" s="34"/>
      <c r="C327" s="228" t="s">
        <v>105</v>
      </c>
      <c r="D327" s="228" t="s">
        <v>1156</v>
      </c>
      <c r="E327" s="18" t="s">
        <v>1</v>
      </c>
      <c r="F327" s="229">
        <v>1.04</v>
      </c>
      <c r="G327" s="33"/>
      <c r="H327" s="34"/>
    </row>
    <row r="328" spans="1:8" s="2" customFormat="1" ht="16.899999999999999" customHeight="1">
      <c r="A328" s="33"/>
      <c r="B328" s="34"/>
      <c r="C328" s="230" t="s">
        <v>1545</v>
      </c>
      <c r="D328" s="33"/>
      <c r="E328" s="33"/>
      <c r="F328" s="33"/>
      <c r="G328" s="33"/>
      <c r="H328" s="34"/>
    </row>
    <row r="329" spans="1:8" s="2" customFormat="1" ht="16.899999999999999" customHeight="1">
      <c r="A329" s="33"/>
      <c r="B329" s="34"/>
      <c r="C329" s="228" t="s">
        <v>165</v>
      </c>
      <c r="D329" s="228" t="s">
        <v>166</v>
      </c>
      <c r="E329" s="18" t="s">
        <v>167</v>
      </c>
      <c r="F329" s="229">
        <v>1.8</v>
      </c>
      <c r="G329" s="33"/>
      <c r="H329" s="34"/>
    </row>
    <row r="330" spans="1:8" s="2" customFormat="1" ht="16.899999999999999" customHeight="1">
      <c r="A330" s="33"/>
      <c r="B330" s="34"/>
      <c r="C330" s="224" t="s">
        <v>181</v>
      </c>
      <c r="D330" s="225" t="s">
        <v>927</v>
      </c>
      <c r="E330" s="226" t="s">
        <v>1</v>
      </c>
      <c r="F330" s="227">
        <v>1.296</v>
      </c>
      <c r="G330" s="33"/>
      <c r="H330" s="34"/>
    </row>
    <row r="331" spans="1:8" s="2" customFormat="1" ht="16.899999999999999" customHeight="1">
      <c r="A331" s="33"/>
      <c r="B331" s="34"/>
      <c r="C331" s="228" t="s">
        <v>1</v>
      </c>
      <c r="D331" s="228" t="s">
        <v>1160</v>
      </c>
      <c r="E331" s="18" t="s">
        <v>1</v>
      </c>
      <c r="F331" s="229">
        <v>1.296</v>
      </c>
      <c r="G331" s="33"/>
      <c r="H331" s="34"/>
    </row>
    <row r="332" spans="1:8" s="2" customFormat="1" ht="16.899999999999999" customHeight="1">
      <c r="A332" s="33"/>
      <c r="B332" s="34"/>
      <c r="C332" s="228" t="s">
        <v>181</v>
      </c>
      <c r="D332" s="228" t="s">
        <v>176</v>
      </c>
      <c r="E332" s="18" t="s">
        <v>1</v>
      </c>
      <c r="F332" s="229">
        <v>1.296</v>
      </c>
      <c r="G332" s="33"/>
      <c r="H332" s="34"/>
    </row>
    <row r="333" spans="1:8" s="2" customFormat="1" ht="16.899999999999999" customHeight="1">
      <c r="A333" s="33"/>
      <c r="B333" s="34"/>
      <c r="C333" s="224" t="s">
        <v>1601</v>
      </c>
      <c r="D333" s="225" t="s">
        <v>1602</v>
      </c>
      <c r="E333" s="226" t="s">
        <v>1</v>
      </c>
      <c r="F333" s="227">
        <v>0.115</v>
      </c>
      <c r="G333" s="33"/>
      <c r="H333" s="34"/>
    </row>
    <row r="334" spans="1:8" s="2" customFormat="1" ht="16.899999999999999" customHeight="1">
      <c r="A334" s="33"/>
      <c r="B334" s="34"/>
      <c r="C334" s="228" t="s">
        <v>1601</v>
      </c>
      <c r="D334" s="228" t="s">
        <v>1555</v>
      </c>
      <c r="E334" s="18" t="s">
        <v>1</v>
      </c>
      <c r="F334" s="229">
        <v>0.115</v>
      </c>
      <c r="G334" s="33"/>
      <c r="H334" s="34"/>
    </row>
    <row r="335" spans="1:8" s="2" customFormat="1" ht="16.899999999999999" customHeight="1">
      <c r="A335" s="33"/>
      <c r="B335" s="34"/>
      <c r="C335" s="224" t="s">
        <v>1142</v>
      </c>
      <c r="D335" s="225" t="s">
        <v>108</v>
      </c>
      <c r="E335" s="226" t="s">
        <v>1</v>
      </c>
      <c r="F335" s="227">
        <v>3.99</v>
      </c>
      <c r="G335" s="33"/>
      <c r="H335" s="34"/>
    </row>
    <row r="336" spans="1:8" s="2" customFormat="1" ht="16.899999999999999" customHeight="1">
      <c r="A336" s="33"/>
      <c r="B336" s="34"/>
      <c r="C336" s="228" t="s">
        <v>1</v>
      </c>
      <c r="D336" s="228" t="s">
        <v>1322</v>
      </c>
      <c r="E336" s="18" t="s">
        <v>1</v>
      </c>
      <c r="F336" s="229">
        <v>0</v>
      </c>
      <c r="G336" s="33"/>
      <c r="H336" s="34"/>
    </row>
    <row r="337" spans="1:8" s="2" customFormat="1" ht="16.899999999999999" customHeight="1">
      <c r="A337" s="33"/>
      <c r="B337" s="34"/>
      <c r="C337" s="228" t="s">
        <v>1</v>
      </c>
      <c r="D337" s="228" t="s">
        <v>1323</v>
      </c>
      <c r="E337" s="18" t="s">
        <v>1</v>
      </c>
      <c r="F337" s="229">
        <v>3.504</v>
      </c>
      <c r="G337" s="33"/>
      <c r="H337" s="34"/>
    </row>
    <row r="338" spans="1:8" s="2" customFormat="1" ht="16.899999999999999" customHeight="1">
      <c r="A338" s="33"/>
      <c r="B338" s="34"/>
      <c r="C338" s="228" t="s">
        <v>1</v>
      </c>
      <c r="D338" s="228" t="s">
        <v>1324</v>
      </c>
      <c r="E338" s="18" t="s">
        <v>1</v>
      </c>
      <c r="F338" s="229">
        <v>0.48599999999999999</v>
      </c>
      <c r="G338" s="33"/>
      <c r="H338" s="34"/>
    </row>
    <row r="339" spans="1:8" s="2" customFormat="1" ht="16.899999999999999" customHeight="1">
      <c r="A339" s="33"/>
      <c r="B339" s="34"/>
      <c r="C339" s="228" t="s">
        <v>1142</v>
      </c>
      <c r="D339" s="228" t="s">
        <v>176</v>
      </c>
      <c r="E339" s="18" t="s">
        <v>1</v>
      </c>
      <c r="F339" s="229">
        <v>3.99</v>
      </c>
      <c r="G339" s="33"/>
      <c r="H339" s="34"/>
    </row>
    <row r="340" spans="1:8" s="2" customFormat="1" ht="16.899999999999999" customHeight="1">
      <c r="A340" s="33"/>
      <c r="B340" s="34"/>
      <c r="C340" s="230" t="s">
        <v>1545</v>
      </c>
      <c r="D340" s="33"/>
      <c r="E340" s="33"/>
      <c r="F340" s="33"/>
      <c r="G340" s="33"/>
      <c r="H340" s="34"/>
    </row>
    <row r="341" spans="1:8" s="2" customFormat="1" ht="16.899999999999999" customHeight="1">
      <c r="A341" s="33"/>
      <c r="B341" s="34"/>
      <c r="C341" s="228" t="s">
        <v>498</v>
      </c>
      <c r="D341" s="228" t="s">
        <v>499</v>
      </c>
      <c r="E341" s="18" t="s">
        <v>268</v>
      </c>
      <c r="F341" s="229">
        <v>3.99</v>
      </c>
      <c r="G341" s="33"/>
      <c r="H341" s="34"/>
    </row>
    <row r="342" spans="1:8" s="2" customFormat="1" ht="16.899999999999999" customHeight="1">
      <c r="A342" s="33"/>
      <c r="B342" s="34"/>
      <c r="C342" s="228" t="s">
        <v>386</v>
      </c>
      <c r="D342" s="228" t="s">
        <v>387</v>
      </c>
      <c r="E342" s="18" t="s">
        <v>268</v>
      </c>
      <c r="F342" s="229">
        <v>25.071000000000002</v>
      </c>
      <c r="G342" s="33"/>
      <c r="H342" s="34"/>
    </row>
    <row r="343" spans="1:8" s="2" customFormat="1" ht="16.899999999999999" customHeight="1">
      <c r="A343" s="33"/>
      <c r="B343" s="34"/>
      <c r="C343" s="224" t="s">
        <v>197</v>
      </c>
      <c r="D343" s="225" t="s">
        <v>1556</v>
      </c>
      <c r="E343" s="226" t="s">
        <v>1</v>
      </c>
      <c r="F343" s="227">
        <v>1.296</v>
      </c>
      <c r="G343" s="33"/>
      <c r="H343" s="34"/>
    </row>
    <row r="344" spans="1:8" s="2" customFormat="1" ht="16.899999999999999" customHeight="1">
      <c r="A344" s="33"/>
      <c r="B344" s="34"/>
      <c r="C344" s="228" t="s">
        <v>1</v>
      </c>
      <c r="D344" s="228" t="s">
        <v>1171</v>
      </c>
      <c r="E344" s="18" t="s">
        <v>1</v>
      </c>
      <c r="F344" s="229">
        <v>1.296</v>
      </c>
      <c r="G344" s="33"/>
      <c r="H344" s="34"/>
    </row>
    <row r="345" spans="1:8" s="2" customFormat="1" ht="16.899999999999999" customHeight="1">
      <c r="A345" s="33"/>
      <c r="B345" s="34"/>
      <c r="C345" s="228" t="s">
        <v>197</v>
      </c>
      <c r="D345" s="228" t="s">
        <v>176</v>
      </c>
      <c r="E345" s="18" t="s">
        <v>1</v>
      </c>
      <c r="F345" s="229">
        <v>1.296</v>
      </c>
      <c r="G345" s="33"/>
      <c r="H345" s="34"/>
    </row>
    <row r="346" spans="1:8" s="2" customFormat="1" ht="16.899999999999999" customHeight="1">
      <c r="A346" s="33"/>
      <c r="B346" s="34"/>
      <c r="C346" s="224" t="s">
        <v>1603</v>
      </c>
      <c r="D346" s="225" t="s">
        <v>1557</v>
      </c>
      <c r="E346" s="226" t="s">
        <v>1</v>
      </c>
      <c r="F346" s="227">
        <v>31.873000000000001</v>
      </c>
      <c r="G346" s="33"/>
      <c r="H346" s="34"/>
    </row>
    <row r="347" spans="1:8" s="2" customFormat="1" ht="16.899999999999999" customHeight="1">
      <c r="A347" s="33"/>
      <c r="B347" s="34"/>
      <c r="C347" s="228" t="s">
        <v>1</v>
      </c>
      <c r="D347" s="228" t="s">
        <v>1604</v>
      </c>
      <c r="E347" s="18" t="s">
        <v>1</v>
      </c>
      <c r="F347" s="229">
        <v>26.122</v>
      </c>
      <c r="G347" s="33"/>
      <c r="H347" s="34"/>
    </row>
    <row r="348" spans="1:8" s="2" customFormat="1" ht="16.899999999999999" customHeight="1">
      <c r="A348" s="33"/>
      <c r="B348" s="34"/>
      <c r="C348" s="228" t="s">
        <v>1</v>
      </c>
      <c r="D348" s="228" t="s">
        <v>1605</v>
      </c>
      <c r="E348" s="18" t="s">
        <v>1</v>
      </c>
      <c r="F348" s="229">
        <v>0.96</v>
      </c>
      <c r="G348" s="33"/>
      <c r="H348" s="34"/>
    </row>
    <row r="349" spans="1:8" s="2" customFormat="1" ht="16.899999999999999" customHeight="1">
      <c r="A349" s="33"/>
      <c r="B349" s="34"/>
      <c r="C349" s="228" t="s">
        <v>1</v>
      </c>
      <c r="D349" s="228" t="s">
        <v>1560</v>
      </c>
      <c r="E349" s="18" t="s">
        <v>1</v>
      </c>
      <c r="F349" s="229">
        <v>4.6210000000000004</v>
      </c>
      <c r="G349" s="33"/>
      <c r="H349" s="34"/>
    </row>
    <row r="350" spans="1:8" s="2" customFormat="1" ht="16.899999999999999" customHeight="1">
      <c r="A350" s="33"/>
      <c r="B350" s="34"/>
      <c r="C350" s="228" t="s">
        <v>1</v>
      </c>
      <c r="D350" s="228" t="s">
        <v>1561</v>
      </c>
      <c r="E350" s="18" t="s">
        <v>1</v>
      </c>
      <c r="F350" s="229">
        <v>0.17</v>
      </c>
      <c r="G350" s="33"/>
      <c r="H350" s="34"/>
    </row>
    <row r="351" spans="1:8" s="2" customFormat="1" ht="16.899999999999999" customHeight="1">
      <c r="A351" s="33"/>
      <c r="B351" s="34"/>
      <c r="C351" s="228" t="s">
        <v>1603</v>
      </c>
      <c r="D351" s="228" t="s">
        <v>176</v>
      </c>
      <c r="E351" s="18" t="s">
        <v>1</v>
      </c>
      <c r="F351" s="229">
        <v>31.873000000000001</v>
      </c>
      <c r="G351" s="33"/>
      <c r="H351" s="34"/>
    </row>
    <row r="352" spans="1:8" s="2" customFormat="1" ht="16.899999999999999" customHeight="1">
      <c r="A352" s="33"/>
      <c r="B352" s="34"/>
      <c r="C352" s="224" t="s">
        <v>1283</v>
      </c>
      <c r="D352" s="225" t="s">
        <v>417</v>
      </c>
      <c r="E352" s="226" t="s">
        <v>1</v>
      </c>
      <c r="F352" s="227">
        <v>7.101</v>
      </c>
      <c r="G352" s="33"/>
      <c r="H352" s="34"/>
    </row>
    <row r="353" spans="1:8" s="2" customFormat="1" ht="16.899999999999999" customHeight="1">
      <c r="A353" s="33"/>
      <c r="B353" s="34"/>
      <c r="C353" s="228" t="s">
        <v>1</v>
      </c>
      <c r="D353" s="228" t="s">
        <v>1281</v>
      </c>
      <c r="E353" s="18" t="s">
        <v>1</v>
      </c>
      <c r="F353" s="229">
        <v>0</v>
      </c>
      <c r="G353" s="33"/>
      <c r="H353" s="34"/>
    </row>
    <row r="354" spans="1:8" s="2" customFormat="1" ht="16.899999999999999" customHeight="1">
      <c r="A354" s="33"/>
      <c r="B354" s="34"/>
      <c r="C354" s="228" t="s">
        <v>1</v>
      </c>
      <c r="D354" s="228" t="s">
        <v>1282</v>
      </c>
      <c r="E354" s="18" t="s">
        <v>1</v>
      </c>
      <c r="F354" s="229">
        <v>7.101</v>
      </c>
      <c r="G354" s="33"/>
      <c r="H354" s="34"/>
    </row>
    <row r="355" spans="1:8" s="2" customFormat="1" ht="16.899999999999999" customHeight="1">
      <c r="A355" s="33"/>
      <c r="B355" s="34"/>
      <c r="C355" s="228" t="s">
        <v>1283</v>
      </c>
      <c r="D355" s="228" t="s">
        <v>176</v>
      </c>
      <c r="E355" s="18" t="s">
        <v>1</v>
      </c>
      <c r="F355" s="229">
        <v>7.101</v>
      </c>
      <c r="G355" s="33"/>
      <c r="H355" s="34"/>
    </row>
    <row r="356" spans="1:8" s="2" customFormat="1" ht="16.899999999999999" customHeight="1">
      <c r="A356" s="33"/>
      <c r="B356" s="34"/>
      <c r="C356" s="224" t="s">
        <v>111</v>
      </c>
      <c r="D356" s="225" t="s">
        <v>111</v>
      </c>
      <c r="E356" s="226" t="s">
        <v>1</v>
      </c>
      <c r="F356" s="227">
        <v>28</v>
      </c>
      <c r="G356" s="33"/>
      <c r="H356" s="34"/>
    </row>
    <row r="357" spans="1:8" s="2" customFormat="1" ht="16.899999999999999" customHeight="1">
      <c r="A357" s="33"/>
      <c r="B357" s="34"/>
      <c r="C357" s="228" t="s">
        <v>1</v>
      </c>
      <c r="D357" s="228" t="s">
        <v>264</v>
      </c>
      <c r="E357" s="18" t="s">
        <v>1</v>
      </c>
      <c r="F357" s="229">
        <v>28</v>
      </c>
      <c r="G357" s="33"/>
      <c r="H357" s="34"/>
    </row>
    <row r="358" spans="1:8" s="2" customFormat="1" ht="16.899999999999999" customHeight="1">
      <c r="A358" s="33"/>
      <c r="B358" s="34"/>
      <c r="C358" s="228" t="s">
        <v>111</v>
      </c>
      <c r="D358" s="228" t="s">
        <v>176</v>
      </c>
      <c r="E358" s="18" t="s">
        <v>1</v>
      </c>
      <c r="F358" s="229">
        <v>28</v>
      </c>
      <c r="G358" s="33"/>
      <c r="H358" s="34"/>
    </row>
    <row r="359" spans="1:8" s="2" customFormat="1" ht="16.899999999999999" customHeight="1">
      <c r="A359" s="33"/>
      <c r="B359" s="34"/>
      <c r="C359" s="224" t="s">
        <v>1145</v>
      </c>
      <c r="D359" s="225" t="s">
        <v>1145</v>
      </c>
      <c r="E359" s="226" t="s">
        <v>1</v>
      </c>
      <c r="F359" s="227">
        <v>39</v>
      </c>
      <c r="G359" s="33"/>
      <c r="H359" s="34"/>
    </row>
    <row r="360" spans="1:8" s="2" customFormat="1" ht="16.899999999999999" customHeight="1">
      <c r="A360" s="33"/>
      <c r="B360" s="34"/>
      <c r="C360" s="228" t="s">
        <v>1145</v>
      </c>
      <c r="D360" s="228" t="s">
        <v>1384</v>
      </c>
      <c r="E360" s="18" t="s">
        <v>1</v>
      </c>
      <c r="F360" s="229">
        <v>39</v>
      </c>
      <c r="G360" s="33"/>
      <c r="H360" s="34"/>
    </row>
    <row r="361" spans="1:8" s="2" customFormat="1" ht="16.899999999999999" customHeight="1">
      <c r="A361" s="33"/>
      <c r="B361" s="34"/>
      <c r="C361" s="230" t="s">
        <v>1545</v>
      </c>
      <c r="D361" s="33"/>
      <c r="E361" s="33"/>
      <c r="F361" s="33"/>
      <c r="G361" s="33"/>
      <c r="H361" s="34"/>
    </row>
    <row r="362" spans="1:8" s="2" customFormat="1" ht="16.899999999999999" customHeight="1">
      <c r="A362" s="33"/>
      <c r="B362" s="34"/>
      <c r="C362" s="228" t="s">
        <v>1381</v>
      </c>
      <c r="D362" s="228" t="s">
        <v>1382</v>
      </c>
      <c r="E362" s="18" t="s">
        <v>212</v>
      </c>
      <c r="F362" s="229">
        <v>39</v>
      </c>
      <c r="G362" s="33"/>
      <c r="H362" s="34"/>
    </row>
    <row r="363" spans="1:8" s="2" customFormat="1" ht="16.899999999999999" customHeight="1">
      <c r="A363" s="33"/>
      <c r="B363" s="34"/>
      <c r="C363" s="228" t="s">
        <v>386</v>
      </c>
      <c r="D363" s="228" t="s">
        <v>387</v>
      </c>
      <c r="E363" s="18" t="s">
        <v>268</v>
      </c>
      <c r="F363" s="229">
        <v>25.071000000000002</v>
      </c>
      <c r="G363" s="33"/>
      <c r="H363" s="34"/>
    </row>
    <row r="364" spans="1:8" s="2" customFormat="1" ht="16.899999999999999" customHeight="1">
      <c r="A364" s="33"/>
      <c r="B364" s="34"/>
      <c r="C364" s="228" t="s">
        <v>411</v>
      </c>
      <c r="D364" s="228" t="s">
        <v>412</v>
      </c>
      <c r="E364" s="18" t="s">
        <v>268</v>
      </c>
      <c r="F364" s="229">
        <v>7.101</v>
      </c>
      <c r="G364" s="33"/>
      <c r="H364" s="34"/>
    </row>
    <row r="365" spans="1:8" s="2" customFormat="1" ht="16.899999999999999" customHeight="1">
      <c r="A365" s="33"/>
      <c r="B365" s="34"/>
      <c r="C365" s="228" t="s">
        <v>498</v>
      </c>
      <c r="D365" s="228" t="s">
        <v>499</v>
      </c>
      <c r="E365" s="18" t="s">
        <v>268</v>
      </c>
      <c r="F365" s="229">
        <v>3.99</v>
      </c>
      <c r="G365" s="33"/>
      <c r="H365" s="34"/>
    </row>
    <row r="366" spans="1:8" s="2" customFormat="1" ht="16.899999999999999" customHeight="1">
      <c r="A366" s="33"/>
      <c r="B366" s="34"/>
      <c r="C366" s="228" t="s">
        <v>796</v>
      </c>
      <c r="D366" s="228" t="s">
        <v>797</v>
      </c>
      <c r="E366" s="18" t="s">
        <v>212</v>
      </c>
      <c r="F366" s="229">
        <v>26.8</v>
      </c>
      <c r="G366" s="33"/>
      <c r="H366" s="34"/>
    </row>
    <row r="367" spans="1:8" s="2" customFormat="1" ht="16.899999999999999" customHeight="1">
      <c r="A367" s="33"/>
      <c r="B367" s="34"/>
      <c r="C367" s="228" t="s">
        <v>1385</v>
      </c>
      <c r="D367" s="228" t="s">
        <v>1386</v>
      </c>
      <c r="E367" s="18" t="s">
        <v>212</v>
      </c>
      <c r="F367" s="229">
        <v>39.585000000000001</v>
      </c>
      <c r="G367" s="33"/>
      <c r="H367" s="34"/>
    </row>
    <row r="368" spans="1:8" s="2" customFormat="1" ht="16.899999999999999" customHeight="1">
      <c r="A368" s="33"/>
      <c r="B368" s="34"/>
      <c r="C368" s="224" t="s">
        <v>1146</v>
      </c>
      <c r="D368" s="225" t="s">
        <v>1146</v>
      </c>
      <c r="E368" s="226" t="s">
        <v>1</v>
      </c>
      <c r="F368" s="227">
        <v>6</v>
      </c>
      <c r="G368" s="33"/>
      <c r="H368" s="34"/>
    </row>
    <row r="369" spans="1:8" s="2" customFormat="1" ht="16.899999999999999" customHeight="1">
      <c r="A369" s="33"/>
      <c r="B369" s="34"/>
      <c r="C369" s="228" t="s">
        <v>1146</v>
      </c>
      <c r="D369" s="228" t="s">
        <v>1372</v>
      </c>
      <c r="E369" s="18" t="s">
        <v>1</v>
      </c>
      <c r="F369" s="229">
        <v>6</v>
      </c>
      <c r="G369" s="33"/>
      <c r="H369" s="34"/>
    </row>
    <row r="370" spans="1:8" s="2" customFormat="1" ht="16.899999999999999" customHeight="1">
      <c r="A370" s="33"/>
      <c r="B370" s="34"/>
      <c r="C370" s="230" t="s">
        <v>1545</v>
      </c>
      <c r="D370" s="33"/>
      <c r="E370" s="33"/>
      <c r="F370" s="33"/>
      <c r="G370" s="33"/>
      <c r="H370" s="34"/>
    </row>
    <row r="371" spans="1:8" s="2" customFormat="1" ht="16.899999999999999" customHeight="1">
      <c r="A371" s="33"/>
      <c r="B371" s="34"/>
      <c r="C371" s="228" t="s">
        <v>1368</v>
      </c>
      <c r="D371" s="228" t="s">
        <v>1369</v>
      </c>
      <c r="E371" s="18" t="s">
        <v>1370</v>
      </c>
      <c r="F371" s="229">
        <v>6</v>
      </c>
      <c r="G371" s="33"/>
      <c r="H371" s="34"/>
    </row>
    <row r="372" spans="1:8" s="2" customFormat="1" ht="16.899999999999999" customHeight="1">
      <c r="A372" s="33"/>
      <c r="B372" s="34"/>
      <c r="C372" s="228" t="s">
        <v>1356</v>
      </c>
      <c r="D372" s="228" t="s">
        <v>1357</v>
      </c>
      <c r="E372" s="18" t="s">
        <v>610</v>
      </c>
      <c r="F372" s="229">
        <v>6</v>
      </c>
      <c r="G372" s="33"/>
      <c r="H372" s="34"/>
    </row>
    <row r="373" spans="1:8" s="2" customFormat="1" ht="16.899999999999999" customHeight="1">
      <c r="A373" s="33"/>
      <c r="B373" s="34"/>
      <c r="C373" s="228" t="s">
        <v>1359</v>
      </c>
      <c r="D373" s="228" t="s">
        <v>1360</v>
      </c>
      <c r="E373" s="18" t="s">
        <v>610</v>
      </c>
      <c r="F373" s="229">
        <v>6</v>
      </c>
      <c r="G373" s="33"/>
      <c r="H373" s="34"/>
    </row>
    <row r="374" spans="1:8" s="2" customFormat="1" ht="16.899999999999999" customHeight="1">
      <c r="A374" s="33"/>
      <c r="B374" s="34"/>
      <c r="C374" s="228" t="s">
        <v>1373</v>
      </c>
      <c r="D374" s="228" t="s">
        <v>1374</v>
      </c>
      <c r="E374" s="18" t="s">
        <v>610</v>
      </c>
      <c r="F374" s="229">
        <v>6</v>
      </c>
      <c r="G374" s="33"/>
      <c r="H374" s="34"/>
    </row>
    <row r="375" spans="1:8" s="2" customFormat="1" ht="16.899999999999999" customHeight="1">
      <c r="A375" s="33"/>
      <c r="B375" s="34"/>
      <c r="C375" s="228" t="s">
        <v>1389</v>
      </c>
      <c r="D375" s="228" t="s">
        <v>1390</v>
      </c>
      <c r="E375" s="18" t="s">
        <v>610</v>
      </c>
      <c r="F375" s="229">
        <v>6</v>
      </c>
      <c r="G375" s="33"/>
      <c r="H375" s="34"/>
    </row>
    <row r="376" spans="1:8" s="2" customFormat="1" ht="16.899999999999999" customHeight="1">
      <c r="A376" s="33"/>
      <c r="B376" s="34"/>
      <c r="C376" s="228" t="s">
        <v>1402</v>
      </c>
      <c r="D376" s="228" t="s">
        <v>1403</v>
      </c>
      <c r="E376" s="18" t="s">
        <v>610</v>
      </c>
      <c r="F376" s="229">
        <v>6</v>
      </c>
      <c r="G376" s="33"/>
      <c r="H376" s="34"/>
    </row>
    <row r="377" spans="1:8" s="2" customFormat="1" ht="16.899999999999999" customHeight="1">
      <c r="A377" s="33"/>
      <c r="B377" s="34"/>
      <c r="C377" s="228" t="s">
        <v>1405</v>
      </c>
      <c r="D377" s="228" t="s">
        <v>1406</v>
      </c>
      <c r="E377" s="18" t="s">
        <v>610</v>
      </c>
      <c r="F377" s="229">
        <v>6</v>
      </c>
      <c r="G377" s="33"/>
      <c r="H377" s="34"/>
    </row>
    <row r="378" spans="1:8" s="2" customFormat="1" ht="16.899999999999999" customHeight="1">
      <c r="A378" s="33"/>
      <c r="B378" s="34"/>
      <c r="C378" s="228" t="s">
        <v>1408</v>
      </c>
      <c r="D378" s="228" t="s">
        <v>1409</v>
      </c>
      <c r="E378" s="18" t="s">
        <v>610</v>
      </c>
      <c r="F378" s="229">
        <v>6</v>
      </c>
      <c r="G378" s="33"/>
      <c r="H378" s="34"/>
    </row>
    <row r="379" spans="1:8" s="2" customFormat="1" ht="16.899999999999999" customHeight="1">
      <c r="A379" s="33"/>
      <c r="B379" s="34"/>
      <c r="C379" s="224" t="s">
        <v>1606</v>
      </c>
      <c r="D379" s="225" t="s">
        <v>1562</v>
      </c>
      <c r="E379" s="226" t="s">
        <v>1</v>
      </c>
      <c r="F379" s="227">
        <v>194.10400000000001</v>
      </c>
      <c r="G379" s="33"/>
      <c r="H379" s="34"/>
    </row>
    <row r="380" spans="1:8" s="2" customFormat="1" ht="16.899999999999999" customHeight="1">
      <c r="A380" s="33"/>
      <c r="B380" s="34"/>
      <c r="C380" s="228" t="s">
        <v>1</v>
      </c>
      <c r="D380" s="228" t="s">
        <v>1607</v>
      </c>
      <c r="E380" s="18" t="s">
        <v>1</v>
      </c>
      <c r="F380" s="229">
        <v>194.51900000000001</v>
      </c>
      <c r="G380" s="33"/>
      <c r="H380" s="34"/>
    </row>
    <row r="381" spans="1:8" s="2" customFormat="1" ht="16.899999999999999" customHeight="1">
      <c r="A381" s="33"/>
      <c r="B381" s="34"/>
      <c r="C381" s="228" t="s">
        <v>1</v>
      </c>
      <c r="D381" s="228" t="s">
        <v>1608</v>
      </c>
      <c r="E381" s="18" t="s">
        <v>1</v>
      </c>
      <c r="F381" s="229">
        <v>-0.3</v>
      </c>
      <c r="G381" s="33"/>
      <c r="H381" s="34"/>
    </row>
    <row r="382" spans="1:8" s="2" customFormat="1" ht="16.899999999999999" customHeight="1">
      <c r="A382" s="33"/>
      <c r="B382" s="34"/>
      <c r="C382" s="228" t="s">
        <v>1</v>
      </c>
      <c r="D382" s="228" t="s">
        <v>1609</v>
      </c>
      <c r="E382" s="18" t="s">
        <v>1</v>
      </c>
      <c r="F382" s="229">
        <v>-0.115</v>
      </c>
      <c r="G382" s="33"/>
      <c r="H382" s="34"/>
    </row>
    <row r="383" spans="1:8" s="2" customFormat="1" ht="16.899999999999999" customHeight="1">
      <c r="A383" s="33"/>
      <c r="B383" s="34"/>
      <c r="C383" s="228" t="s">
        <v>1606</v>
      </c>
      <c r="D383" s="228" t="s">
        <v>176</v>
      </c>
      <c r="E383" s="18" t="s">
        <v>1</v>
      </c>
      <c r="F383" s="229">
        <v>194.10400000000001</v>
      </c>
      <c r="G383" s="33"/>
      <c r="H383" s="34"/>
    </row>
    <row r="384" spans="1:8" s="2" customFormat="1" ht="16.899999999999999" customHeight="1">
      <c r="A384" s="33"/>
      <c r="B384" s="34"/>
      <c r="C384" s="224" t="s">
        <v>1147</v>
      </c>
      <c r="D384" s="225" t="s">
        <v>1147</v>
      </c>
      <c r="E384" s="226" t="s">
        <v>1</v>
      </c>
      <c r="F384" s="227">
        <v>3</v>
      </c>
      <c r="G384" s="33"/>
      <c r="H384" s="34"/>
    </row>
    <row r="385" spans="1:8" s="2" customFormat="1" ht="16.899999999999999" customHeight="1">
      <c r="A385" s="33"/>
      <c r="B385" s="34"/>
      <c r="C385" s="228" t="s">
        <v>1147</v>
      </c>
      <c r="D385" s="228" t="s">
        <v>1395</v>
      </c>
      <c r="E385" s="18" t="s">
        <v>1</v>
      </c>
      <c r="F385" s="229">
        <v>3</v>
      </c>
      <c r="G385" s="33"/>
      <c r="H385" s="34"/>
    </row>
    <row r="386" spans="1:8" s="2" customFormat="1" ht="16.899999999999999" customHeight="1">
      <c r="A386" s="33"/>
      <c r="B386" s="34"/>
      <c r="C386" s="230" t="s">
        <v>1545</v>
      </c>
      <c r="D386" s="33"/>
      <c r="E386" s="33"/>
      <c r="F386" s="33"/>
      <c r="G386" s="33"/>
      <c r="H386" s="34"/>
    </row>
    <row r="387" spans="1:8" s="2" customFormat="1" ht="16.899999999999999" customHeight="1">
      <c r="A387" s="33"/>
      <c r="B387" s="34"/>
      <c r="C387" s="228" t="s">
        <v>1392</v>
      </c>
      <c r="D387" s="228" t="s">
        <v>1393</v>
      </c>
      <c r="E387" s="18" t="s">
        <v>610</v>
      </c>
      <c r="F387" s="229">
        <v>3</v>
      </c>
      <c r="G387" s="33"/>
      <c r="H387" s="34"/>
    </row>
    <row r="388" spans="1:8" s="2" customFormat="1" ht="16.899999999999999" customHeight="1">
      <c r="A388" s="33"/>
      <c r="B388" s="34"/>
      <c r="C388" s="228" t="s">
        <v>498</v>
      </c>
      <c r="D388" s="228" t="s">
        <v>499</v>
      </c>
      <c r="E388" s="18" t="s">
        <v>268</v>
      </c>
      <c r="F388" s="229">
        <v>3.99</v>
      </c>
      <c r="G388" s="33"/>
      <c r="H388" s="34"/>
    </row>
    <row r="389" spans="1:8" s="2" customFormat="1" ht="16.899999999999999" customHeight="1">
      <c r="A389" s="33"/>
      <c r="B389" s="34"/>
      <c r="C389" s="224" t="s">
        <v>1148</v>
      </c>
      <c r="D389" s="225" t="s">
        <v>122</v>
      </c>
      <c r="E389" s="226" t="s">
        <v>1</v>
      </c>
      <c r="F389" s="227">
        <v>38.414999999999999</v>
      </c>
      <c r="G389" s="33"/>
      <c r="H389" s="34"/>
    </row>
    <row r="390" spans="1:8" s="2" customFormat="1" ht="16.899999999999999" customHeight="1">
      <c r="A390" s="33"/>
      <c r="B390" s="34"/>
      <c r="C390" s="228" t="s">
        <v>1</v>
      </c>
      <c r="D390" s="228" t="s">
        <v>1210</v>
      </c>
      <c r="E390" s="18" t="s">
        <v>1</v>
      </c>
      <c r="F390" s="229">
        <v>0</v>
      </c>
      <c r="G390" s="33"/>
      <c r="H390" s="34"/>
    </row>
    <row r="391" spans="1:8" s="2" customFormat="1" ht="16.899999999999999" customHeight="1">
      <c r="A391" s="33"/>
      <c r="B391" s="34"/>
      <c r="C391" s="228" t="s">
        <v>1</v>
      </c>
      <c r="D391" s="228" t="s">
        <v>1211</v>
      </c>
      <c r="E391" s="18" t="s">
        <v>1</v>
      </c>
      <c r="F391" s="229">
        <v>4.1520000000000001</v>
      </c>
      <c r="G391" s="33"/>
      <c r="H391" s="34"/>
    </row>
    <row r="392" spans="1:8" s="2" customFormat="1" ht="16.899999999999999" customHeight="1">
      <c r="A392" s="33"/>
      <c r="B392" s="34"/>
      <c r="C392" s="228" t="s">
        <v>1</v>
      </c>
      <c r="D392" s="228" t="s">
        <v>1212</v>
      </c>
      <c r="E392" s="18" t="s">
        <v>1</v>
      </c>
      <c r="F392" s="229">
        <v>5.5259999999999998</v>
      </c>
      <c r="G392" s="33"/>
      <c r="H392" s="34"/>
    </row>
    <row r="393" spans="1:8" s="2" customFormat="1" ht="16.899999999999999" customHeight="1">
      <c r="A393" s="33"/>
      <c r="B393" s="34"/>
      <c r="C393" s="228" t="s">
        <v>1</v>
      </c>
      <c r="D393" s="228" t="s">
        <v>1213</v>
      </c>
      <c r="E393" s="18" t="s">
        <v>1</v>
      </c>
      <c r="F393" s="229">
        <v>4.7460000000000004</v>
      </c>
      <c r="G393" s="33"/>
      <c r="H393" s="34"/>
    </row>
    <row r="394" spans="1:8" s="2" customFormat="1" ht="16.899999999999999" customHeight="1">
      <c r="A394" s="33"/>
      <c r="B394" s="34"/>
      <c r="C394" s="228" t="s">
        <v>1</v>
      </c>
      <c r="D394" s="228" t="s">
        <v>1214</v>
      </c>
      <c r="E394" s="18" t="s">
        <v>1</v>
      </c>
      <c r="F394" s="229">
        <v>10.88</v>
      </c>
      <c r="G394" s="33"/>
      <c r="H394" s="34"/>
    </row>
    <row r="395" spans="1:8" s="2" customFormat="1" ht="16.899999999999999" customHeight="1">
      <c r="A395" s="33"/>
      <c r="B395" s="34"/>
      <c r="C395" s="228" t="s">
        <v>1</v>
      </c>
      <c r="D395" s="228" t="s">
        <v>1215</v>
      </c>
      <c r="E395" s="18" t="s">
        <v>1</v>
      </c>
      <c r="F395" s="229">
        <v>4.6059999999999999</v>
      </c>
      <c r="G395" s="33"/>
      <c r="H395" s="34"/>
    </row>
    <row r="396" spans="1:8" s="2" customFormat="1" ht="16.899999999999999" customHeight="1">
      <c r="A396" s="33"/>
      <c r="B396" s="34"/>
      <c r="C396" s="228" t="s">
        <v>1</v>
      </c>
      <c r="D396" s="228" t="s">
        <v>1216</v>
      </c>
      <c r="E396" s="18" t="s">
        <v>1</v>
      </c>
      <c r="F396" s="229">
        <v>3.96</v>
      </c>
      <c r="G396" s="33"/>
      <c r="H396" s="34"/>
    </row>
    <row r="397" spans="1:8" s="2" customFormat="1" ht="16.899999999999999" customHeight="1">
      <c r="A397" s="33"/>
      <c r="B397" s="34"/>
      <c r="C397" s="228" t="s">
        <v>1</v>
      </c>
      <c r="D397" s="228" t="s">
        <v>1217</v>
      </c>
      <c r="E397" s="18" t="s">
        <v>1</v>
      </c>
      <c r="F397" s="229">
        <v>0</v>
      </c>
      <c r="G397" s="33"/>
      <c r="H397" s="34"/>
    </row>
    <row r="398" spans="1:8" s="2" customFormat="1" ht="16.899999999999999" customHeight="1">
      <c r="A398" s="33"/>
      <c r="B398" s="34"/>
      <c r="C398" s="228" t="s">
        <v>1</v>
      </c>
      <c r="D398" s="228" t="s">
        <v>1218</v>
      </c>
      <c r="E398" s="18" t="s">
        <v>1</v>
      </c>
      <c r="F398" s="229">
        <v>11.34</v>
      </c>
      <c r="G398" s="33"/>
      <c r="H398" s="34"/>
    </row>
    <row r="399" spans="1:8" s="2" customFormat="1" ht="16.899999999999999" customHeight="1">
      <c r="A399" s="33"/>
      <c r="B399" s="34"/>
      <c r="C399" s="228" t="s">
        <v>1</v>
      </c>
      <c r="D399" s="228" t="s">
        <v>303</v>
      </c>
      <c r="E399" s="18" t="s">
        <v>1</v>
      </c>
      <c r="F399" s="229">
        <v>-6.7949999999999999</v>
      </c>
      <c r="G399" s="33"/>
      <c r="H399" s="34"/>
    </row>
    <row r="400" spans="1:8" s="2" customFormat="1" ht="16.899999999999999" customHeight="1">
      <c r="A400" s="33"/>
      <c r="B400" s="34"/>
      <c r="C400" s="228" t="s">
        <v>1148</v>
      </c>
      <c r="D400" s="228" t="s">
        <v>190</v>
      </c>
      <c r="E400" s="18" t="s">
        <v>1</v>
      </c>
      <c r="F400" s="229">
        <v>38.414999999999999</v>
      </c>
      <c r="G400" s="33"/>
      <c r="H400" s="34"/>
    </row>
    <row r="401" spans="1:8" s="2" customFormat="1" ht="16.899999999999999" customHeight="1">
      <c r="A401" s="33"/>
      <c r="B401" s="34"/>
      <c r="C401" s="230" t="s">
        <v>1545</v>
      </c>
      <c r="D401" s="33"/>
      <c r="E401" s="33"/>
      <c r="F401" s="33"/>
      <c r="G401" s="33"/>
      <c r="H401" s="34"/>
    </row>
    <row r="402" spans="1:8" s="2" customFormat="1" ht="16.899999999999999" customHeight="1">
      <c r="A402" s="33"/>
      <c r="B402" s="34"/>
      <c r="C402" s="228" t="s">
        <v>266</v>
      </c>
      <c r="D402" s="228" t="s">
        <v>267</v>
      </c>
      <c r="E402" s="18" t="s">
        <v>268</v>
      </c>
      <c r="F402" s="229">
        <v>38.414999999999999</v>
      </c>
      <c r="G402" s="33"/>
      <c r="H402" s="34"/>
    </row>
    <row r="403" spans="1:8" s="2" customFormat="1" ht="22.5">
      <c r="A403" s="33"/>
      <c r="B403" s="34"/>
      <c r="C403" s="228" t="s">
        <v>1207</v>
      </c>
      <c r="D403" s="228" t="s">
        <v>1208</v>
      </c>
      <c r="E403" s="18" t="s">
        <v>268</v>
      </c>
      <c r="F403" s="229">
        <v>30.731999999999999</v>
      </c>
      <c r="G403" s="33"/>
      <c r="H403" s="34"/>
    </row>
    <row r="404" spans="1:8" s="2" customFormat="1" ht="22.5">
      <c r="A404" s="33"/>
      <c r="B404" s="34"/>
      <c r="C404" s="228" t="s">
        <v>1221</v>
      </c>
      <c r="D404" s="228" t="s">
        <v>1222</v>
      </c>
      <c r="E404" s="18" t="s">
        <v>268</v>
      </c>
      <c r="F404" s="229">
        <v>1.921</v>
      </c>
      <c r="G404" s="33"/>
      <c r="H404" s="34"/>
    </row>
    <row r="405" spans="1:8" s="2" customFormat="1" ht="22.5">
      <c r="A405" s="33"/>
      <c r="B405" s="34"/>
      <c r="C405" s="228" t="s">
        <v>1225</v>
      </c>
      <c r="D405" s="228" t="s">
        <v>1226</v>
      </c>
      <c r="E405" s="18" t="s">
        <v>268</v>
      </c>
      <c r="F405" s="229">
        <v>5.7619999999999996</v>
      </c>
      <c r="G405" s="33"/>
      <c r="H405" s="34"/>
    </row>
    <row r="406" spans="1:8" s="2" customFormat="1" ht="16.899999999999999" customHeight="1">
      <c r="A406" s="33"/>
      <c r="B406" s="34"/>
      <c r="C406" s="228" t="s">
        <v>386</v>
      </c>
      <c r="D406" s="228" t="s">
        <v>387</v>
      </c>
      <c r="E406" s="18" t="s">
        <v>268</v>
      </c>
      <c r="F406" s="229">
        <v>25.071000000000002</v>
      </c>
      <c r="G406" s="33"/>
      <c r="H406" s="34"/>
    </row>
    <row r="407" spans="1:8" s="2" customFormat="1" ht="16.899999999999999" customHeight="1">
      <c r="A407" s="33"/>
      <c r="B407" s="34"/>
      <c r="C407" s="224" t="s">
        <v>124</v>
      </c>
      <c r="D407" s="225" t="s">
        <v>1150</v>
      </c>
      <c r="E407" s="226" t="s">
        <v>1</v>
      </c>
      <c r="F407" s="227">
        <v>6.7949999999999999</v>
      </c>
      <c r="G407" s="33"/>
      <c r="H407" s="34"/>
    </row>
    <row r="408" spans="1:8" s="2" customFormat="1" ht="16.899999999999999" customHeight="1">
      <c r="A408" s="33"/>
      <c r="B408" s="34"/>
      <c r="C408" s="228" t="s">
        <v>1</v>
      </c>
      <c r="D408" s="228" t="s">
        <v>1203</v>
      </c>
      <c r="E408" s="18" t="s">
        <v>1</v>
      </c>
      <c r="F408" s="229">
        <v>6.72</v>
      </c>
      <c r="G408" s="33"/>
      <c r="H408" s="34"/>
    </row>
    <row r="409" spans="1:8" s="2" customFormat="1" ht="16.899999999999999" customHeight="1">
      <c r="A409" s="33"/>
      <c r="B409" s="34"/>
      <c r="C409" s="228" t="s">
        <v>1</v>
      </c>
      <c r="D409" s="228" t="s">
        <v>1204</v>
      </c>
      <c r="E409" s="18" t="s">
        <v>1</v>
      </c>
      <c r="F409" s="229">
        <v>7.4999999999999997E-2</v>
      </c>
      <c r="G409" s="33"/>
      <c r="H409" s="34"/>
    </row>
    <row r="410" spans="1:8" s="2" customFormat="1" ht="16.899999999999999" customHeight="1">
      <c r="A410" s="33"/>
      <c r="B410" s="34"/>
      <c r="C410" s="228" t="s">
        <v>124</v>
      </c>
      <c r="D410" s="228" t="s">
        <v>190</v>
      </c>
      <c r="E410" s="18" t="s">
        <v>1</v>
      </c>
      <c r="F410" s="229">
        <v>6.7949999999999999</v>
      </c>
      <c r="G410" s="33"/>
      <c r="H410" s="34"/>
    </row>
    <row r="411" spans="1:8" s="2" customFormat="1" ht="16.899999999999999" customHeight="1">
      <c r="A411" s="33"/>
      <c r="B411" s="34"/>
      <c r="C411" s="230" t="s">
        <v>1545</v>
      </c>
      <c r="D411" s="33"/>
      <c r="E411" s="33"/>
      <c r="F411" s="33"/>
      <c r="G411" s="33"/>
      <c r="H411" s="34"/>
    </row>
    <row r="412" spans="1:8" s="2" customFormat="1" ht="16.899999999999999" customHeight="1">
      <c r="A412" s="33"/>
      <c r="B412" s="34"/>
      <c r="C412" s="228" t="s">
        <v>273</v>
      </c>
      <c r="D412" s="228" t="s">
        <v>1201</v>
      </c>
      <c r="E412" s="18" t="s">
        <v>268</v>
      </c>
      <c r="F412" s="229">
        <v>5.4359999999999999</v>
      </c>
      <c r="G412" s="33"/>
      <c r="H412" s="34"/>
    </row>
    <row r="413" spans="1:8" s="2" customFormat="1" ht="16.899999999999999" customHeight="1">
      <c r="A413" s="33"/>
      <c r="B413" s="34"/>
      <c r="C413" s="228" t="s">
        <v>285</v>
      </c>
      <c r="D413" s="228" t="s">
        <v>286</v>
      </c>
      <c r="E413" s="18" t="s">
        <v>268</v>
      </c>
      <c r="F413" s="229">
        <v>0.34</v>
      </c>
      <c r="G413" s="33"/>
      <c r="H413" s="34"/>
    </row>
    <row r="414" spans="1:8" s="2" customFormat="1" ht="16.899999999999999" customHeight="1">
      <c r="A414" s="33"/>
      <c r="B414" s="34"/>
      <c r="C414" s="228" t="s">
        <v>289</v>
      </c>
      <c r="D414" s="228" t="s">
        <v>290</v>
      </c>
      <c r="E414" s="18" t="s">
        <v>268</v>
      </c>
      <c r="F414" s="229">
        <v>1.0189999999999999</v>
      </c>
      <c r="G414" s="33"/>
      <c r="H414" s="34"/>
    </row>
    <row r="415" spans="1:8" s="2" customFormat="1" ht="22.5">
      <c r="A415" s="33"/>
      <c r="B415" s="34"/>
      <c r="C415" s="228" t="s">
        <v>1207</v>
      </c>
      <c r="D415" s="228" t="s">
        <v>1208</v>
      </c>
      <c r="E415" s="18" t="s">
        <v>268</v>
      </c>
      <c r="F415" s="229">
        <v>30.731999999999999</v>
      </c>
      <c r="G415" s="33"/>
      <c r="H415" s="34"/>
    </row>
    <row r="416" spans="1:8" s="2" customFormat="1" ht="16.899999999999999" customHeight="1">
      <c r="A416" s="33"/>
      <c r="B416" s="34"/>
      <c r="C416" s="228" t="s">
        <v>386</v>
      </c>
      <c r="D416" s="228" t="s">
        <v>387</v>
      </c>
      <c r="E416" s="18" t="s">
        <v>268</v>
      </c>
      <c r="F416" s="229">
        <v>25.071000000000002</v>
      </c>
      <c r="G416" s="33"/>
      <c r="H416" s="34"/>
    </row>
    <row r="417" spans="1:8" s="2" customFormat="1" ht="16.899999999999999" customHeight="1">
      <c r="A417" s="33"/>
      <c r="B417" s="34"/>
      <c r="C417" s="224" t="s">
        <v>1610</v>
      </c>
      <c r="D417" s="225" t="s">
        <v>125</v>
      </c>
      <c r="E417" s="226" t="s">
        <v>1</v>
      </c>
      <c r="F417" s="227">
        <v>6.7949999999999999</v>
      </c>
      <c r="G417" s="33"/>
      <c r="H417" s="34"/>
    </row>
    <row r="418" spans="1:8" s="2" customFormat="1" ht="16.899999999999999" customHeight="1">
      <c r="A418" s="33"/>
      <c r="B418" s="34"/>
      <c r="C418" s="224" t="s">
        <v>1277</v>
      </c>
      <c r="D418" s="225" t="s">
        <v>402</v>
      </c>
      <c r="E418" s="226" t="s">
        <v>1</v>
      </c>
      <c r="F418" s="227">
        <v>25.071000000000002</v>
      </c>
      <c r="G418" s="33"/>
      <c r="H418" s="34"/>
    </row>
    <row r="419" spans="1:8" s="2" customFormat="1" ht="16.899999999999999" customHeight="1">
      <c r="A419" s="33"/>
      <c r="B419" s="34"/>
      <c r="C419" s="228" t="s">
        <v>1</v>
      </c>
      <c r="D419" s="228" t="s">
        <v>1269</v>
      </c>
      <c r="E419" s="18" t="s">
        <v>1</v>
      </c>
      <c r="F419" s="229">
        <v>45.21</v>
      </c>
      <c r="G419" s="33"/>
      <c r="H419" s="34"/>
    </row>
    <row r="420" spans="1:8" s="2" customFormat="1" ht="16.899999999999999" customHeight="1">
      <c r="A420" s="33"/>
      <c r="B420" s="34"/>
      <c r="C420" s="228" t="s">
        <v>1</v>
      </c>
      <c r="D420" s="228" t="s">
        <v>1270</v>
      </c>
      <c r="E420" s="18" t="s">
        <v>1</v>
      </c>
      <c r="F420" s="229">
        <v>0</v>
      </c>
      <c r="G420" s="33"/>
      <c r="H420" s="34"/>
    </row>
    <row r="421" spans="1:8" s="2" customFormat="1" ht="16.899999999999999" customHeight="1">
      <c r="A421" s="33"/>
      <c r="B421" s="34"/>
      <c r="C421" s="228" t="s">
        <v>1</v>
      </c>
      <c r="D421" s="228" t="s">
        <v>1271</v>
      </c>
      <c r="E421" s="18" t="s">
        <v>1</v>
      </c>
      <c r="F421" s="229">
        <v>-8.0739999999999998</v>
      </c>
      <c r="G421" s="33"/>
      <c r="H421" s="34"/>
    </row>
    <row r="422" spans="1:8" s="2" customFormat="1" ht="16.899999999999999" customHeight="1">
      <c r="A422" s="33"/>
      <c r="B422" s="34"/>
      <c r="C422" s="228" t="s">
        <v>1</v>
      </c>
      <c r="D422" s="228" t="s">
        <v>1272</v>
      </c>
      <c r="E422" s="18" t="s">
        <v>1</v>
      </c>
      <c r="F422" s="229">
        <v>-3.99</v>
      </c>
      <c r="G422" s="33"/>
      <c r="H422" s="34"/>
    </row>
    <row r="423" spans="1:8" s="2" customFormat="1" ht="16.899999999999999" customHeight="1">
      <c r="A423" s="33"/>
      <c r="B423" s="34"/>
      <c r="C423" s="228" t="s">
        <v>1</v>
      </c>
      <c r="D423" s="228" t="s">
        <v>1273</v>
      </c>
      <c r="E423" s="18" t="s">
        <v>1</v>
      </c>
      <c r="F423" s="229">
        <v>-6.8040000000000003</v>
      </c>
      <c r="G423" s="33"/>
      <c r="H423" s="34"/>
    </row>
    <row r="424" spans="1:8" s="2" customFormat="1" ht="16.899999999999999" customHeight="1">
      <c r="A424" s="33"/>
      <c r="B424" s="34"/>
      <c r="C424" s="228" t="s">
        <v>1</v>
      </c>
      <c r="D424" s="228" t="s">
        <v>396</v>
      </c>
      <c r="E424" s="18" t="s">
        <v>1</v>
      </c>
      <c r="F424" s="229">
        <v>0</v>
      </c>
      <c r="G424" s="33"/>
      <c r="H424" s="34"/>
    </row>
    <row r="425" spans="1:8" s="2" customFormat="1" ht="16.899999999999999" customHeight="1">
      <c r="A425" s="33"/>
      <c r="B425" s="34"/>
      <c r="C425" s="228" t="s">
        <v>1</v>
      </c>
      <c r="D425" s="228" t="s">
        <v>1274</v>
      </c>
      <c r="E425" s="18" t="s">
        <v>1</v>
      </c>
      <c r="F425" s="229">
        <v>0.18099999999999999</v>
      </c>
      <c r="G425" s="33"/>
      <c r="H425" s="34"/>
    </row>
    <row r="426" spans="1:8" s="2" customFormat="1" ht="16.899999999999999" customHeight="1">
      <c r="A426" s="33"/>
      <c r="B426" s="34"/>
      <c r="C426" s="228" t="s">
        <v>1</v>
      </c>
      <c r="D426" s="228" t="s">
        <v>1275</v>
      </c>
      <c r="E426" s="18" t="s">
        <v>1</v>
      </c>
      <c r="F426" s="229">
        <v>0</v>
      </c>
      <c r="G426" s="33"/>
      <c r="H426" s="34"/>
    </row>
    <row r="427" spans="1:8" s="2" customFormat="1" ht="16.899999999999999" customHeight="1">
      <c r="A427" s="33"/>
      <c r="B427" s="34"/>
      <c r="C427" s="228" t="s">
        <v>1</v>
      </c>
      <c r="D427" s="228" t="s">
        <v>1276</v>
      </c>
      <c r="E427" s="18" t="s">
        <v>1</v>
      </c>
      <c r="F427" s="229">
        <v>-0.45</v>
      </c>
      <c r="G427" s="33"/>
      <c r="H427" s="34"/>
    </row>
    <row r="428" spans="1:8" s="2" customFormat="1" ht="16.899999999999999" customHeight="1">
      <c r="A428" s="33"/>
      <c r="B428" s="34"/>
      <c r="C428" s="228" t="s">
        <v>1</v>
      </c>
      <c r="D428" s="228" t="s">
        <v>400</v>
      </c>
      <c r="E428" s="18" t="s">
        <v>1</v>
      </c>
      <c r="F428" s="229">
        <v>-0.51800000000000002</v>
      </c>
      <c r="G428" s="33"/>
      <c r="H428" s="34"/>
    </row>
    <row r="429" spans="1:8" s="2" customFormat="1" ht="16.899999999999999" customHeight="1">
      <c r="A429" s="33"/>
      <c r="B429" s="34"/>
      <c r="C429" s="228" t="s">
        <v>1</v>
      </c>
      <c r="D429" s="228" t="s">
        <v>401</v>
      </c>
      <c r="E429" s="18" t="s">
        <v>1</v>
      </c>
      <c r="F429" s="229">
        <v>-0.48399999999999999</v>
      </c>
      <c r="G429" s="33"/>
      <c r="H429" s="34"/>
    </row>
    <row r="430" spans="1:8" s="2" customFormat="1" ht="16.899999999999999" customHeight="1">
      <c r="A430" s="33"/>
      <c r="B430" s="34"/>
      <c r="C430" s="228" t="s">
        <v>1</v>
      </c>
      <c r="D430" s="228" t="s">
        <v>1</v>
      </c>
      <c r="E430" s="18" t="s">
        <v>1</v>
      </c>
      <c r="F430" s="229">
        <v>0</v>
      </c>
      <c r="G430" s="33"/>
      <c r="H430" s="34"/>
    </row>
    <row r="431" spans="1:8" s="2" customFormat="1" ht="16.899999999999999" customHeight="1">
      <c r="A431" s="33"/>
      <c r="B431" s="34"/>
      <c r="C431" s="228" t="s">
        <v>1277</v>
      </c>
      <c r="D431" s="228" t="s">
        <v>176</v>
      </c>
      <c r="E431" s="18" t="s">
        <v>1</v>
      </c>
      <c r="F431" s="229">
        <v>25.071000000000002</v>
      </c>
      <c r="G431" s="33"/>
      <c r="H431" s="34"/>
    </row>
    <row r="432" spans="1:8" s="2" customFormat="1" ht="16.899999999999999" customHeight="1">
      <c r="A432" s="33"/>
      <c r="B432" s="34"/>
      <c r="C432" s="224" t="s">
        <v>127</v>
      </c>
      <c r="D432" s="225" t="s">
        <v>128</v>
      </c>
      <c r="E432" s="226" t="s">
        <v>1</v>
      </c>
      <c r="F432" s="227">
        <v>4.84</v>
      </c>
      <c r="G432" s="33"/>
      <c r="H432" s="34"/>
    </row>
    <row r="433" spans="1:8" s="2" customFormat="1" ht="16.899999999999999" customHeight="1">
      <c r="A433" s="33"/>
      <c r="B433" s="34"/>
      <c r="C433" s="228" t="s">
        <v>1</v>
      </c>
      <c r="D433" s="228" t="s">
        <v>440</v>
      </c>
      <c r="E433" s="18" t="s">
        <v>1</v>
      </c>
      <c r="F433" s="229">
        <v>0</v>
      </c>
      <c r="G433" s="33"/>
      <c r="H433" s="34"/>
    </row>
    <row r="434" spans="1:8" s="2" customFormat="1" ht="16.899999999999999" customHeight="1">
      <c r="A434" s="33"/>
      <c r="B434" s="34"/>
      <c r="C434" s="228" t="s">
        <v>127</v>
      </c>
      <c r="D434" s="228" t="s">
        <v>1293</v>
      </c>
      <c r="E434" s="18" t="s">
        <v>1</v>
      </c>
      <c r="F434" s="229">
        <v>4.84</v>
      </c>
      <c r="G434" s="33"/>
      <c r="H434" s="34"/>
    </row>
    <row r="435" spans="1:8" s="2" customFormat="1" ht="16.899999999999999" customHeight="1">
      <c r="A435" s="33"/>
      <c r="B435" s="34"/>
      <c r="C435" s="230" t="s">
        <v>1545</v>
      </c>
      <c r="D435" s="33"/>
      <c r="E435" s="33"/>
      <c r="F435" s="33"/>
      <c r="G435" s="33"/>
      <c r="H435" s="34"/>
    </row>
    <row r="436" spans="1:8" s="2" customFormat="1" ht="16.899999999999999" customHeight="1">
      <c r="A436" s="33"/>
      <c r="B436" s="34"/>
      <c r="C436" s="228" t="s">
        <v>386</v>
      </c>
      <c r="D436" s="228" t="s">
        <v>387</v>
      </c>
      <c r="E436" s="18" t="s">
        <v>268</v>
      </c>
      <c r="F436" s="229">
        <v>25.071000000000002</v>
      </c>
      <c r="G436" s="33"/>
      <c r="H436" s="34"/>
    </row>
    <row r="437" spans="1:8" s="2" customFormat="1" ht="16.899999999999999" customHeight="1">
      <c r="A437" s="33"/>
      <c r="B437" s="34"/>
      <c r="C437" s="228" t="s">
        <v>435</v>
      </c>
      <c r="D437" s="228" t="s">
        <v>436</v>
      </c>
      <c r="E437" s="18" t="s">
        <v>167</v>
      </c>
      <c r="F437" s="229">
        <v>34.04</v>
      </c>
      <c r="G437" s="33"/>
      <c r="H437" s="34"/>
    </row>
    <row r="438" spans="1:8" s="2" customFormat="1" ht="16.899999999999999" customHeight="1">
      <c r="A438" s="33"/>
      <c r="B438" s="34"/>
      <c r="C438" s="224" t="s">
        <v>130</v>
      </c>
      <c r="D438" s="225" t="s">
        <v>130</v>
      </c>
      <c r="E438" s="226" t="s">
        <v>1</v>
      </c>
      <c r="F438" s="227">
        <v>28</v>
      </c>
      <c r="G438" s="33"/>
      <c r="H438" s="34"/>
    </row>
    <row r="439" spans="1:8" s="2" customFormat="1" ht="16.899999999999999" customHeight="1">
      <c r="A439" s="33"/>
      <c r="B439" s="34"/>
      <c r="C439" s="228" t="s">
        <v>1</v>
      </c>
      <c r="D439" s="228" t="s">
        <v>440</v>
      </c>
      <c r="E439" s="18" t="s">
        <v>1</v>
      </c>
      <c r="F439" s="229">
        <v>0</v>
      </c>
      <c r="G439" s="33"/>
      <c r="H439" s="34"/>
    </row>
    <row r="440" spans="1:8" s="2" customFormat="1" ht="16.899999999999999" customHeight="1">
      <c r="A440" s="33"/>
      <c r="B440" s="34"/>
      <c r="C440" s="228" t="s">
        <v>127</v>
      </c>
      <c r="D440" s="228" t="s">
        <v>1293</v>
      </c>
      <c r="E440" s="18" t="s">
        <v>1</v>
      </c>
      <c r="F440" s="229">
        <v>4.84</v>
      </c>
      <c r="G440" s="33"/>
      <c r="H440" s="34"/>
    </row>
    <row r="441" spans="1:8" s="2" customFormat="1" ht="16.899999999999999" customHeight="1">
      <c r="A441" s="33"/>
      <c r="B441" s="34"/>
      <c r="C441" s="228" t="s">
        <v>1</v>
      </c>
      <c r="D441" s="228" t="s">
        <v>1294</v>
      </c>
      <c r="E441" s="18" t="s">
        <v>1</v>
      </c>
      <c r="F441" s="229">
        <v>23.16</v>
      </c>
      <c r="G441" s="33"/>
      <c r="H441" s="34"/>
    </row>
    <row r="442" spans="1:8" s="2" customFormat="1" ht="16.899999999999999" customHeight="1">
      <c r="A442" s="33"/>
      <c r="B442" s="34"/>
      <c r="C442" s="228" t="s">
        <v>130</v>
      </c>
      <c r="D442" s="228" t="s">
        <v>176</v>
      </c>
      <c r="E442" s="18" t="s">
        <v>1</v>
      </c>
      <c r="F442" s="229">
        <v>28</v>
      </c>
      <c r="G442" s="33"/>
      <c r="H442" s="34"/>
    </row>
    <row r="443" spans="1:8" s="2" customFormat="1" ht="16.899999999999999" customHeight="1">
      <c r="A443" s="33"/>
      <c r="B443" s="34"/>
      <c r="C443" s="230" t="s">
        <v>1545</v>
      </c>
      <c r="D443" s="33"/>
      <c r="E443" s="33"/>
      <c r="F443" s="33"/>
      <c r="G443" s="33"/>
      <c r="H443" s="34"/>
    </row>
    <row r="444" spans="1:8" s="2" customFormat="1" ht="16.899999999999999" customHeight="1">
      <c r="A444" s="33"/>
      <c r="B444" s="34"/>
      <c r="C444" s="228" t="s">
        <v>261</v>
      </c>
      <c r="D444" s="228" t="s">
        <v>262</v>
      </c>
      <c r="E444" s="18" t="s">
        <v>167</v>
      </c>
      <c r="F444" s="229">
        <v>28</v>
      </c>
      <c r="G444" s="33"/>
      <c r="H444" s="34"/>
    </row>
    <row r="445" spans="1:8" s="2" customFormat="1" ht="16.899999999999999" customHeight="1">
      <c r="A445" s="33"/>
      <c r="B445" s="34"/>
      <c r="C445" s="228" t="s">
        <v>444</v>
      </c>
      <c r="D445" s="228" t="s">
        <v>445</v>
      </c>
      <c r="E445" s="18" t="s">
        <v>167</v>
      </c>
      <c r="F445" s="229">
        <v>28</v>
      </c>
      <c r="G445" s="33"/>
      <c r="H445" s="34"/>
    </row>
    <row r="446" spans="1:8" s="2" customFormat="1" ht="16.899999999999999" customHeight="1">
      <c r="A446" s="33"/>
      <c r="B446" s="34"/>
      <c r="C446" s="228" t="s">
        <v>453</v>
      </c>
      <c r="D446" s="228" t="s">
        <v>454</v>
      </c>
      <c r="E446" s="18" t="s">
        <v>167</v>
      </c>
      <c r="F446" s="229">
        <v>28</v>
      </c>
      <c r="G446" s="33"/>
      <c r="H446" s="34"/>
    </row>
    <row r="447" spans="1:8" s="2" customFormat="1" ht="16.899999999999999" customHeight="1">
      <c r="A447" s="33"/>
      <c r="B447" s="34"/>
      <c r="C447" s="228" t="s">
        <v>463</v>
      </c>
      <c r="D447" s="228" t="s">
        <v>464</v>
      </c>
      <c r="E447" s="18" t="s">
        <v>167</v>
      </c>
      <c r="F447" s="229">
        <v>28</v>
      </c>
      <c r="G447" s="33"/>
      <c r="H447" s="34"/>
    </row>
    <row r="448" spans="1:8" s="2" customFormat="1" ht="16.899999999999999" customHeight="1">
      <c r="A448" s="33"/>
      <c r="B448" s="34"/>
      <c r="C448" s="228" t="s">
        <v>467</v>
      </c>
      <c r="D448" s="228" t="s">
        <v>468</v>
      </c>
      <c r="E448" s="18" t="s">
        <v>268</v>
      </c>
      <c r="F448" s="229">
        <v>0.28000000000000003</v>
      </c>
      <c r="G448" s="33"/>
      <c r="H448" s="34"/>
    </row>
    <row r="449" spans="1:8" s="2" customFormat="1" ht="7.35" customHeight="1">
      <c r="A449" s="33"/>
      <c r="B449" s="48"/>
      <c r="C449" s="49"/>
      <c r="D449" s="49"/>
      <c r="E449" s="49"/>
      <c r="F449" s="49"/>
      <c r="G449" s="49"/>
      <c r="H449" s="34"/>
    </row>
    <row r="450" spans="1:8" s="2" customFormat="1" ht="11.25">
      <c r="A450" s="33"/>
      <c r="B450" s="33"/>
      <c r="C450" s="33"/>
      <c r="D450" s="33"/>
      <c r="E450" s="33"/>
      <c r="F450" s="33"/>
      <c r="G450" s="33"/>
      <c r="H450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SO 330 - VODOVODNÍ ŘADY</vt:lpstr>
      <vt:lpstr>SO 330.1 - NÁHRADNÍ ZÁSOB...</vt:lpstr>
      <vt:lpstr>SO 340 - VODOVODNÍ PŘÍPOJKY</vt:lpstr>
      <vt:lpstr>SO 90 - OSTATNÍ NÁKLADY</vt:lpstr>
      <vt:lpstr>Seznam figur</vt:lpstr>
      <vt:lpstr>'Rekapitulace stavby'!Názvy_tisku</vt:lpstr>
      <vt:lpstr>'Seznam figur'!Názvy_tisku</vt:lpstr>
      <vt:lpstr>'SO 330 - VODOVODNÍ ŘADY'!Názvy_tisku</vt:lpstr>
      <vt:lpstr>'SO 330.1 - NÁHRADNÍ ZÁSOB...'!Názvy_tisku</vt:lpstr>
      <vt:lpstr>'SO 340 - VODOVODNÍ PŘÍPOJKY'!Názvy_tisku</vt:lpstr>
      <vt:lpstr>'SO 90 - OSTATNÍ NÁKLADY'!Názvy_tisku</vt:lpstr>
      <vt:lpstr>'Rekapitulace stavby'!Oblast_tisku</vt:lpstr>
      <vt:lpstr>'Seznam figur'!Oblast_tisku</vt:lpstr>
      <vt:lpstr>'SO 330 - VODOVODNÍ ŘADY'!Oblast_tisku</vt:lpstr>
      <vt:lpstr>'SO 330.1 - NÁHRADNÍ ZÁSOB...'!Oblast_tisku</vt:lpstr>
      <vt:lpstr>'SO 340 - VODOVODNÍ PŘÍPOJKY'!Oblast_tisku</vt:lpstr>
      <vt:lpstr>'SO 90 - OSTATNÍ NÁKLADY'!Oblast_tisku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2021-04-09T08:49:31Z</cp:lastPrinted>
  <dcterms:created xsi:type="dcterms:W3CDTF">2021-04-09T06:39:04Z</dcterms:created>
  <dcterms:modified xsi:type="dcterms:W3CDTF">2021-04-09T09:34:34Z</dcterms:modified>
</cp:coreProperties>
</file>